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ricardo.andrade\OneDrive - Ministério das Relações Exteriores\Área de Trabalho\Pregões\2025 - Gráfica Cerimonial\A publicar\"/>
    </mc:Choice>
  </mc:AlternateContent>
  <bookViews>
    <workbookView xWindow="0" yWindow="0" windowWidth="24000" windowHeight="9735"/>
  </bookViews>
  <sheets>
    <sheet name="Table 1" sheetId="1" r:id="rId1"/>
  </sheets>
  <calcPr calcId="15251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0" i="1" l="1"/>
  <c r="G11" i="1"/>
  <c r="G12" i="1"/>
  <c r="G13" i="1"/>
  <c r="G14" i="1"/>
  <c r="G15" i="1"/>
  <c r="G16" i="1"/>
  <c r="G17" i="1"/>
  <c r="G18" i="1"/>
  <c r="G19" i="1"/>
  <c r="G20" i="1"/>
  <c r="G21" i="1"/>
  <c r="G22" i="1"/>
  <c r="G23" i="1"/>
  <c r="G24" i="1"/>
  <c r="G25" i="1"/>
  <c r="G26" i="1"/>
  <c r="G27" i="1"/>
  <c r="G28" i="1"/>
  <c r="G29" i="1"/>
  <c r="G30" i="1"/>
  <c r="G31" i="1"/>
  <c r="G32" i="1"/>
  <c r="G33" i="1"/>
  <c r="G34" i="1"/>
  <c r="G35" i="1"/>
  <c r="G36" i="1"/>
  <c r="G37" i="1"/>
  <c r="G38" i="1"/>
  <c r="G39" i="1"/>
  <c r="G40" i="1"/>
  <c r="G41" i="1"/>
  <c r="G42" i="1"/>
  <c r="G43" i="1"/>
  <c r="G44" i="1"/>
  <c r="G45" i="1"/>
  <c r="G46" i="1"/>
  <c r="G47" i="1"/>
  <c r="G48" i="1"/>
  <c r="G49" i="1"/>
  <c r="G50" i="1"/>
  <c r="G51" i="1"/>
  <c r="G52" i="1"/>
  <c r="G53" i="1"/>
  <c r="G54" i="1"/>
  <c r="G55" i="1"/>
  <c r="G56" i="1"/>
  <c r="G57" i="1"/>
  <c r="G58" i="1"/>
  <c r="G59" i="1"/>
  <c r="G60" i="1"/>
  <c r="G61" i="1"/>
  <c r="G62" i="1"/>
  <c r="G63" i="1"/>
  <c r="G64" i="1"/>
  <c r="G65" i="1"/>
  <c r="G66" i="1"/>
  <c r="G67" i="1"/>
  <c r="G68" i="1"/>
  <c r="G69" i="1"/>
  <c r="G70" i="1"/>
  <c r="G71" i="1"/>
  <c r="G72" i="1"/>
  <c r="G73" i="1"/>
  <c r="G74" i="1"/>
  <c r="G75" i="1"/>
  <c r="G76" i="1"/>
  <c r="G77" i="1"/>
  <c r="G78" i="1"/>
  <c r="G79" i="1"/>
  <c r="G80" i="1"/>
  <c r="G81" i="1"/>
  <c r="G82" i="1"/>
  <c r="G83" i="1"/>
  <c r="G84" i="1"/>
  <c r="G85" i="1"/>
  <c r="G86" i="1"/>
  <c r="G87" i="1"/>
  <c r="G88" i="1"/>
  <c r="G89" i="1"/>
  <c r="G90" i="1"/>
  <c r="G91" i="1"/>
  <c r="G92" i="1"/>
  <c r="G93" i="1"/>
  <c r="G94" i="1"/>
  <c r="G95" i="1"/>
  <c r="G96" i="1"/>
  <c r="G97" i="1"/>
  <c r="G98" i="1"/>
  <c r="G99" i="1"/>
  <c r="G100" i="1"/>
  <c r="G101" i="1"/>
  <c r="G102" i="1"/>
  <c r="G103" i="1"/>
  <c r="G104" i="1"/>
  <c r="G105" i="1"/>
  <c r="G106" i="1"/>
  <c r="G107" i="1"/>
  <c r="G108" i="1"/>
  <c r="G109" i="1"/>
  <c r="G110" i="1"/>
  <c r="G111" i="1"/>
  <c r="G112" i="1"/>
  <c r="G113" i="1"/>
  <c r="G114" i="1"/>
  <c r="G115" i="1"/>
  <c r="G116" i="1"/>
  <c r="G117" i="1"/>
  <c r="G118" i="1"/>
  <c r="G119" i="1"/>
  <c r="G120" i="1"/>
  <c r="G121" i="1"/>
  <c r="G122" i="1"/>
  <c r="G123" i="1"/>
  <c r="G124" i="1"/>
  <c r="G125" i="1"/>
  <c r="G126" i="1"/>
  <c r="G127" i="1"/>
  <c r="B127" i="1"/>
  <c r="B126" i="1"/>
  <c r="B125" i="1"/>
  <c r="B124" i="1"/>
  <c r="B123" i="1"/>
  <c r="B122" i="1"/>
  <c r="B121" i="1"/>
  <c r="B120" i="1"/>
  <c r="B119" i="1"/>
  <c r="B118" i="1"/>
  <c r="B117" i="1"/>
  <c r="B116" i="1"/>
  <c r="B115" i="1"/>
  <c r="B114" i="1"/>
  <c r="B113" i="1"/>
  <c r="B112" i="1"/>
  <c r="B111" i="1"/>
  <c r="B110" i="1"/>
  <c r="B109" i="1"/>
  <c r="B108" i="1"/>
  <c r="B107" i="1"/>
  <c r="B106" i="1"/>
  <c r="B105" i="1"/>
  <c r="B104" i="1"/>
  <c r="B103" i="1"/>
  <c r="B102" i="1"/>
  <c r="B101" i="1"/>
  <c r="B100" i="1"/>
  <c r="B99" i="1"/>
  <c r="B98" i="1"/>
  <c r="B97" i="1"/>
  <c r="B96" i="1"/>
  <c r="B95" i="1"/>
  <c r="B94" i="1"/>
  <c r="B93" i="1"/>
  <c r="B92" i="1"/>
  <c r="B91" i="1"/>
  <c r="B90" i="1"/>
  <c r="B89" i="1"/>
  <c r="B88" i="1"/>
  <c r="B87" i="1"/>
  <c r="B86" i="1"/>
  <c r="B85" i="1"/>
  <c r="B84" i="1"/>
  <c r="B83" i="1"/>
  <c r="B82" i="1"/>
  <c r="B81" i="1"/>
  <c r="B80" i="1"/>
  <c r="B79" i="1"/>
  <c r="B78" i="1"/>
  <c r="B77" i="1"/>
  <c r="B76" i="1"/>
  <c r="B75" i="1"/>
  <c r="B74" i="1"/>
  <c r="B73" i="1"/>
  <c r="B72" i="1"/>
  <c r="B71" i="1"/>
  <c r="B70" i="1"/>
  <c r="B69" i="1"/>
  <c r="B68" i="1"/>
  <c r="B67" i="1"/>
  <c r="B66" i="1"/>
  <c r="B65" i="1"/>
  <c r="B64" i="1"/>
  <c r="B63" i="1"/>
  <c r="B62" i="1"/>
  <c r="B61" i="1"/>
  <c r="B60" i="1"/>
  <c r="B59" i="1"/>
  <c r="B58" i="1"/>
  <c r="B57" i="1"/>
  <c r="B56" i="1"/>
  <c r="B55" i="1"/>
  <c r="B54" i="1"/>
  <c r="B53" i="1"/>
  <c r="B52" i="1"/>
  <c r="B51" i="1"/>
  <c r="B50" i="1"/>
  <c r="B49" i="1"/>
  <c r="B48" i="1"/>
  <c r="B47" i="1"/>
  <c r="B46" i="1"/>
  <c r="B45" i="1"/>
  <c r="B44" i="1"/>
  <c r="B43" i="1"/>
  <c r="B42" i="1"/>
  <c r="B41" i="1"/>
  <c r="B40" i="1"/>
  <c r="B39" i="1"/>
  <c r="B38" i="1"/>
  <c r="B37" i="1"/>
  <c r="B36" i="1"/>
  <c r="B35" i="1"/>
  <c r="B34" i="1"/>
  <c r="B33" i="1"/>
  <c r="B32" i="1"/>
  <c r="B31" i="1"/>
  <c r="B30" i="1"/>
  <c r="B29" i="1"/>
  <c r="B28" i="1"/>
  <c r="B27" i="1"/>
  <c r="B26" i="1"/>
  <c r="B25" i="1"/>
  <c r="B24" i="1"/>
  <c r="B23" i="1"/>
  <c r="B22" i="1"/>
  <c r="B21" i="1"/>
  <c r="B20" i="1"/>
  <c r="B19" i="1"/>
  <c r="B18" i="1"/>
  <c r="B17" i="1"/>
  <c r="B16" i="1"/>
  <c r="B15" i="1"/>
  <c r="B14" i="1"/>
  <c r="B13" i="1"/>
  <c r="B12" i="1"/>
  <c r="B11" i="1"/>
  <c r="B10" i="1"/>
  <c r="B9" i="1"/>
  <c r="G9" i="1"/>
  <c r="F130" i="1" l="1"/>
</calcChain>
</file>

<file path=xl/sharedStrings.xml><?xml version="1.0" encoding="utf-8"?>
<sst xmlns="http://schemas.openxmlformats.org/spreadsheetml/2006/main" count="256" uniqueCount="137">
  <si>
    <t>PROPOSTA DE PREÇOS</t>
  </si>
  <si>
    <t>Empresa:</t>
  </si>
  <si>
    <t>CNPJ:</t>
  </si>
  <si>
    <t>Nome do Responsável:</t>
  </si>
  <si>
    <t>Telefone:</t>
  </si>
  <si>
    <t>Item</t>
  </si>
  <si>
    <t>Tipo de Serviço ou Produto</t>
  </si>
  <si>
    <t>Especificações detalhadas</t>
  </si>
  <si>
    <t>Unidade</t>
  </si>
  <si>
    <t>Quantidade Estimada</t>
  </si>
  <si>
    <t>Preço unitário</t>
  </si>
  <si>
    <t>Total Estimado</t>
  </si>
  <si>
    <r>
      <rPr>
        <b/>
        <sz val="8"/>
        <rFont val="Arial MT"/>
        <family val="2"/>
      </rPr>
      <t>Unidade</t>
    </r>
  </si>
  <si>
    <r>
      <rPr>
        <sz val="12"/>
        <rFont val="Calibri"/>
        <family val="2"/>
        <scheme val="minor"/>
      </rPr>
      <t>Convite nas dimensões 22,5 cm por 16 cm, em papel Opaline 240 g/m2, com impressão das Armas da República (nas dimensões de 2,3 cm por 2,5 cm) em alto relevo francês ouro ou prata e bordas de mesma cor.</t>
    </r>
  </si>
  <si>
    <r>
      <rPr>
        <sz val="12"/>
        <rFont val="Calibri"/>
        <family val="2"/>
        <scheme val="minor"/>
      </rPr>
      <t>Convite nas dimensões 22,5 cm por 16 cm, em papel Opaline 240 g/m2, com impressão das Armas da República (nas dimensões de 2,3 cm por 2,5 cm) em alto relevo seco.</t>
    </r>
  </si>
  <si>
    <r>
      <rPr>
        <sz val="12"/>
        <rFont val="Calibri"/>
        <family val="2"/>
        <scheme val="minor"/>
      </rPr>
      <t>Convite nas dimensões 19 cm por 13,5 cm, em papel Opaline 240 g/m2, com impressão das Armas da República (nas dimensões de 2,3 cm por 2,5 cm), em alto relevo francês ouro ou prata e bordas de mesma cor.</t>
    </r>
  </si>
  <si>
    <r>
      <rPr>
        <sz val="12"/>
        <rFont val="Calibri"/>
        <family val="2"/>
        <scheme val="minor"/>
      </rPr>
      <t>Convite nas dimensões 19 cm por 13,5 cm, em papel Opaline 240 g/m2, com impressão das Armas da República (nas dimensões de 2,3 cm por 2,5 cm) em alto relevo seco.</t>
    </r>
  </si>
  <si>
    <r>
      <rPr>
        <sz val="12"/>
        <rFont val="Calibri"/>
        <family val="2"/>
        <scheme val="minor"/>
      </rPr>
      <t>Envelope para convite nas dimensões de 23,5 cm por 16,5 cm, em papel AP-150 g/m2, com impressão das Armas da República (nas dimensões de 2,3 cm por 2,5 cm) em alto relevo francês ouro ou prata.</t>
    </r>
  </si>
  <si>
    <r>
      <rPr>
        <sz val="12"/>
        <rFont val="Calibri"/>
        <family val="2"/>
        <scheme val="minor"/>
      </rPr>
      <t>Envelope para convite nas dimensões de 23,5 cm por 16,5 cm, em papel AP-150 g/m2, com impressão das Armas da República (nas dimensões de 2,3 cm por 2,5 cm) em alto relevo seco.</t>
    </r>
  </si>
  <si>
    <r>
      <rPr>
        <sz val="12"/>
        <rFont val="Calibri"/>
        <family val="2"/>
        <scheme val="minor"/>
      </rPr>
      <t>Envelope para convite nas dimensões de 20 cm por 14 cm, em papel AP-150 g/m2, com impressão das Armas da República (nas dimensões de 2,3 cm por 2,5 cm) em alto relevo francês ouro ou prata.</t>
    </r>
  </si>
  <si>
    <r>
      <rPr>
        <sz val="12"/>
        <rFont val="Calibri"/>
        <family val="2"/>
        <scheme val="minor"/>
      </rPr>
      <t>Envelope para convite nas dimensões de 20 cm por 14 cm, em papel AP-150 g/m2, com impressão das Armas da República (nas dimensões de 2,3 cm por 2,5 cm) em alto relevo seco.</t>
    </r>
  </si>
  <si>
    <r>
      <rPr>
        <sz val="12"/>
        <rFont val="Calibri"/>
        <family val="2"/>
        <scheme val="minor"/>
      </rPr>
      <t>Folha contendo 2 cartões de braço destacáveis, nas dimensões 10 cm por 10 cm (em aberto), em papel Opaline 240 g/m2, com uma dobra, com impressão em alto relevo francês ouro ou prata no anverso, (pode ser as Armas da República nas dimensões de 1,8 cm x 2 cm ou a inscrição “Palácio Itamaraty”, nas dimensões de 4,5 cm x 0,3 cm), bordas na mesma cor, e impressão simples em cor única
no verso.</t>
    </r>
  </si>
  <si>
    <r>
      <rPr>
        <sz val="12"/>
        <rFont val="Calibri"/>
        <family val="2"/>
        <scheme val="minor"/>
      </rPr>
      <t>Folha contendo 2 cartões de braço destacáveis, nas dimensões 10 cm por 10 cm (em aberto), em papel Opaline 240 g/m2, com uma dobra, com impressão em alto relevo seco no anverso (pode ser as Armas da República nas dimensões de 1,8 cm x 2 cm ou a inscrição “Palácio
Itamaraty”, nas dimensões de 4,5 cm x 0,3 cm); e impressão simples em cor única no verso.</t>
    </r>
  </si>
  <si>
    <r>
      <rPr>
        <sz val="12"/>
        <rFont val="Calibri"/>
        <family val="2"/>
        <scheme val="minor"/>
      </rPr>
      <t>Folha contendo 2 cartões de braço destacáveis, nas dimensões 10 cm por 10 cm (em aberto), em papel Opaline 240 g/m2, com uma dobra, com impressão simples no anverso; e verso sem impressão.</t>
    </r>
  </si>
  <si>
    <r>
      <rPr>
        <sz val="12"/>
        <rFont val="Calibri"/>
        <family val="2"/>
        <scheme val="minor"/>
      </rPr>
      <t>Folha contendo 4 cartões de mesa destacáveis, nas dimensões 10 cm por 5 cm, em papel Opaline 240 g/m2, bordas arredondadas, com impressão em alto relevo francês ouro ou prata no anverso (pode ser as Armas da República nas dimensões de 1,8 cm x 2 cm ou a inscrição “Palácio Itamaraty”, nas dimensões de 4,5 cm x 0,3 cm) e
verso sem impressão.</t>
    </r>
  </si>
  <si>
    <r>
      <rPr>
        <sz val="12"/>
        <rFont val="Calibri"/>
        <family val="2"/>
        <scheme val="minor"/>
      </rPr>
      <t>Folha contendo 4 cartões de assento destacáveis, nas dimensões 10 cm por 5 cm, em papel Opaline 240 g/m2, bordas arredondadas, com impressão em alto relevo francês ouro ou prata no anverso (pode ser as Armas da República nas dimensões de 1,8 cm x 2 cm ou a inscrição “Palácio Itamaraty”, nas dimensões de 4,5 cm x 0,3 cm) e
verso sem impressão.</t>
    </r>
  </si>
  <si>
    <r>
      <rPr>
        <sz val="12"/>
        <rFont val="Calibri"/>
        <family val="2"/>
        <scheme val="minor"/>
      </rPr>
      <t>Folha contendo 4 cartões de mesa destacáveis, nas dimensões 10 cm por 5 cm, em papel Opaline 240 g/m2, com impressão em alto relevo seco no anverso (pode ser as Armas da República nas dimensões de 1,8 cm x 2 cm ou a inscrição “Palácio Itamaraty”, nas dimensões de 4,5 cm x 0,3 cm), bordas arredondadas de mesma cor e verso sem
impressão.</t>
    </r>
  </si>
  <si>
    <r>
      <rPr>
        <sz val="12"/>
        <rFont val="Calibri"/>
        <family val="2"/>
        <scheme val="minor"/>
      </rPr>
      <t>Cartão de assento, nas dimensões 10,5 cm por 15 cm, em papel ap. 240gr/m², com impressão em alto relevo francês ouro ou prata no anverso (pode ser as Armas da República nas dimensões de 1,8 cm x 2 cm ou a inscrição “Palácio Itamaraty”, nas dimensões de 4,5 cm x 0,3 cm)</t>
    </r>
  </si>
  <si>
    <r>
      <rPr>
        <sz val="12"/>
        <rFont val="Calibri"/>
        <family val="2"/>
        <scheme val="minor"/>
      </rPr>
      <t>Cartão de assento, nas dimensões 10,5 cm por 15 cm, em papel ap. 240gr/m², com impressão em alto relevo seco no anverso (pode ser as Armas da República nas dimensões de 1,8 cm x 2 cm ou a inscrição “Palácio Itamaraty”, nas dimensões de 4,5 cm x 0,3 cm)</t>
    </r>
  </si>
  <si>
    <r>
      <rPr>
        <sz val="12"/>
        <rFont val="Calibri"/>
        <family val="2"/>
        <scheme val="minor"/>
      </rPr>
      <t>Cartão de chão, nas dimensões 14 cm por 20 cm, em papel ap. 240gr/m², com impressão em alto relevo francês ouro ou prata no anverso (pode ser as Armas da República nas dimensões de 1,8 cm x 2 cm ou a inscrição “Palácio Itamaraty”, nas dimensões de 4,5 cm x 0,3 cm)</t>
    </r>
  </si>
  <si>
    <r>
      <rPr>
        <sz val="12"/>
        <rFont val="Calibri"/>
        <family val="2"/>
        <scheme val="minor"/>
      </rPr>
      <t>Cartão de chão, nas dimensões 14 cm por 20 cm, em papel ap. 240gr/m², com impressão em alto relevo seco no anverso (pode ser as Armas da República nas dimensões de 1,8 cm x 2 cm ou a inscrição “Palácio Itamaraty”, nas dimensões de 4,5 cm x 0,3 cm)</t>
    </r>
  </si>
  <si>
    <r>
      <rPr>
        <sz val="12"/>
        <rFont val="Calibri"/>
        <family val="2"/>
        <scheme val="minor"/>
      </rPr>
      <t>Cartão de chão, nas dimensões 14 cm por 20 cm, em papel ap. 240gr/m², sem impressão.</t>
    </r>
  </si>
  <si>
    <r>
      <rPr>
        <sz val="12"/>
        <rFont val="Calibri"/>
        <family val="2"/>
        <scheme val="minor"/>
      </rPr>
      <t>Cartão de chão redondo, com 12 cm de diâmetro, em papel ap. 240gr/m², com impressos 4/0 coloridos.</t>
    </r>
  </si>
  <si>
    <r>
      <rPr>
        <sz val="12"/>
        <rFont val="Calibri"/>
        <family val="2"/>
        <scheme val="minor"/>
      </rPr>
      <t>Cartão de visitas funcional, nas dimensões de 9,5 cm por 5,5 cm, em papel Opaline 240 g/m2, com impressão em alto relevo francês na cor preta na parte central do anverso, Armas da República (nas dimensões de 1,5 cm x 1,5 cm)
em alto relevo ouro ou prata na área superior e verso sem impressão.</t>
    </r>
  </si>
  <si>
    <r>
      <rPr>
        <sz val="12"/>
        <rFont val="Calibri"/>
        <family val="2"/>
        <scheme val="minor"/>
      </rPr>
      <t>Cartão de visitas funcional, nas dimensões de 9,5 cm por 5,5 cm, em papel Opaline 240 g/m2, com impressão em alto relevo francês na cor preta na parte central do anverso e verso sem impressão.</t>
    </r>
  </si>
  <si>
    <r>
      <rPr>
        <sz val="12"/>
        <rFont val="Calibri"/>
        <family val="2"/>
        <scheme val="minor"/>
      </rPr>
      <t>Envelope para cartão de visitas funcional, nas dimensões de 10 cm por 6,5 cm, em papel em papel tipo AP-150 g/m2, sem impressão.</t>
    </r>
  </si>
  <si>
    <r>
      <rPr>
        <sz val="12"/>
        <rFont val="Calibri"/>
        <family val="2"/>
        <scheme val="minor"/>
      </rPr>
      <t>Cartão de plano nas dimensões de 12 cm por 5 cm, em papel Opaline 180 g/m2 na cor branca, sem impressão (os cartões deverão vir em folha nas dimensões de 19 cm x 30,5 cm, com microserrilhado, de modo que haja 28 em cada página).</t>
    </r>
  </si>
  <si>
    <r>
      <rPr>
        <sz val="12"/>
        <rFont val="Calibri"/>
        <family val="2"/>
        <scheme val="minor"/>
      </rPr>
      <t>Capa de Menu, nas dimensões de 22 cm por 15,5 cm, em papel Rives 320 g/m2, com impressão colorida de uma obra de arte (acompanhada de descritivos) e das Armas da República (nas dimensões de 2,3 cm por 2,5 cm) em alto relevo ouro ou prata no anverso, e com uma dobra.</t>
    </r>
  </si>
  <si>
    <r>
      <rPr>
        <sz val="12"/>
        <rFont val="Calibri"/>
        <family val="2"/>
        <scheme val="minor"/>
      </rPr>
      <t>Capa de Menu, nas dimensões de 22 cm por 15,5 cm, em papel Rives 320 g/m2, com impressão colorida de uma obra de arte (acompanhada de descritivos) e das Armas da República (nas dimensões de 2,3 cm por 2,5 cm) e com uma dobra.</t>
    </r>
  </si>
  <si>
    <r>
      <rPr>
        <sz val="12"/>
        <rFont val="Calibri"/>
        <family val="2"/>
        <scheme val="minor"/>
      </rPr>
      <t>Capa de Menu, nas dimensões de 22 cm por 15,5 cm, em papel Rives 320 g/m2, com impressão colorida frente e verso de uma obra de arte (acompanhada de descritivos) e das Armas da República (nas dimensões de 2,3 cm por 2,5 cm) em alto relevo ouro ou prata no anverso, e com uma
dobra.</t>
    </r>
  </si>
  <si>
    <r>
      <rPr>
        <sz val="12"/>
        <rFont val="Calibri"/>
        <family val="2"/>
        <scheme val="minor"/>
      </rPr>
      <t>Capa de Menu, nas dimensões de 22 cm por 15,5 cm, em papel Rives 320 g/m2, com impressão colorida frente e verso de uma obra de arte (acompanhada de descritivos), aplicação de relevo na parte da frente, com as Armas da
República (nas dimensões de 2,3 cm por 2,5 cm) em alto relevo francês no anverso, e com uma dobra.</t>
    </r>
  </si>
  <si>
    <r>
      <rPr>
        <sz val="12"/>
        <rFont val="Calibri"/>
        <family val="2"/>
        <scheme val="minor"/>
      </rPr>
      <t>Capa de Menu, nas dimensões de 22 cm por 15,5 cm, em papel Rives 320 g/m2, com impressão colorida frente e verso de uma obra de arte (acompanhada de descritivos) e das Armas da República (nas dimensões de 2,3 cm por 2,5 cm) e com uma dobra.</t>
    </r>
  </si>
  <si>
    <r>
      <rPr>
        <sz val="12"/>
        <rFont val="Calibri"/>
        <family val="2"/>
        <scheme val="minor"/>
      </rPr>
      <t>Capa de Menu, nas dimensões de 22 cm por 15,5 cm, em papel Rives 320 g/m2, com impressão colorida de uma obra de arte (acompanhada de descritivos) e das Armas da República (nas dimensões de 2,3 cm por 2,5 cm) em alto relevo seco e com uma dobra.</t>
    </r>
  </si>
  <si>
    <r>
      <rPr>
        <sz val="12"/>
        <rFont val="Calibri"/>
        <family val="2"/>
        <scheme val="minor"/>
      </rPr>
      <t>Capa de Menu, nas dimensões de 22 cm por 15,5 cm, em papel Rives 320 g/m2, com impressão colorida frente e verso de uma obra de arte (acompanhada de descritivos) e das Armas da República (nas dimensões de 2,3 cm por 2,5 cm) em alto relevo seco e com uma dobra.</t>
    </r>
  </si>
  <si>
    <r>
      <rPr>
        <sz val="12"/>
        <rFont val="Calibri"/>
        <family val="2"/>
        <scheme val="minor"/>
      </rPr>
      <t>Cartão de Menu, nas dimensões 10,5 cm por 15,5 cm, em papel Opaline 240 g/m2, bordas arredondadas, com impressão em alto relevo francês ouro ou prata no anverso (pode ser as Armas da República nas dimensões de 1,8 cm x 2 cm ou a inscrição “Palácio Itamaraty”, nas dimensões
de 4,5 x por 0,3 cm) e verso sem impressão.</t>
    </r>
  </si>
  <si>
    <r>
      <rPr>
        <sz val="12"/>
        <rFont val="Calibri"/>
        <family val="2"/>
        <scheme val="minor"/>
      </rPr>
      <t>Cartão de Menu, nas dimensões 10,5 cm por 15,5 cm, em papel Opaline 240 g/m2, bordas arredondadas, com impressão em alto relevo seco no anverso (pode ser as Armas da República nas dimensões de 1,8 x por 2 cm ou a inscrição “Palácio Itamaraty” nas dimensões de 4,5 cm x
0,3 cm) e verso sem impressão.</t>
    </r>
  </si>
  <si>
    <r>
      <rPr>
        <sz val="12"/>
        <rFont val="Calibri"/>
        <family val="2"/>
        <scheme val="minor"/>
      </rPr>
      <t>Capa de Discurso, nas dimensões de 31 cm (em aberto)  por 22 cm, em papel couché 240 g/m2, com uma dobra, com impressão das Armas da República (nas dimensões de 2,3 cm por 2,5 cm) em alto relevo francês ouro.</t>
    </r>
  </si>
  <si>
    <r>
      <rPr>
        <sz val="12"/>
        <rFont val="Calibri"/>
        <family val="2"/>
        <scheme val="minor"/>
      </rPr>
      <t>Pasta para reunião, em papel couche 300gr/m², impressas 1/0 cor, com bolso, laminados BOPP e com aplicação de hot stamp holográfico da silhueta do Palácio Itamaraty (arcos) e a inscrição "PALÁCIO ITAMARATY"</t>
    </r>
  </si>
  <si>
    <r>
      <rPr>
        <sz val="12"/>
        <rFont val="Calibri"/>
        <family val="2"/>
        <scheme val="minor"/>
      </rPr>
      <t>Blocos para reunião, no formato 15,5 cm por 21,5 cm, com capas impressas 2/0 cor da silhueta do Palácio Itamaraty (arcos) e a inscrição "PALÁCIO ITAMARATY", em papel couche 170 gr/m² e 50 folhas de miolo impressas 1/0 cor, com capa fixa.</t>
    </r>
  </si>
  <si>
    <r>
      <rPr>
        <sz val="12"/>
        <rFont val="Calibri"/>
        <family val="2"/>
        <scheme val="minor"/>
      </rPr>
      <t>Sacola verde de TNT, nas dimensões 38 cm por 33 cm, sem impressões na superfície.</t>
    </r>
  </si>
  <si>
    <r>
      <rPr>
        <sz val="12"/>
        <rFont val="Calibri"/>
        <family val="2"/>
        <scheme val="minor"/>
      </rPr>
      <t>Talão de vale refeição com 100 folhas, em papel super bond 75 g/m2 nas cores branca, azul, amarela ou rosa, nas dimensões de 16 cm por 6,5 cm, numerado, com microserrilhado, impressão simples na cor preta no anverso e verso sem impressão.</t>
    </r>
  </si>
  <si>
    <r>
      <rPr>
        <sz val="12"/>
        <rFont val="Calibri"/>
        <family val="2"/>
        <scheme val="minor"/>
      </rPr>
      <t>Cartão de identificação de veículos, nas dimensões de 29,5 cm por 21 cm, em papel cartolina 180 g/m2, com impressão colorida no anverso.</t>
    </r>
  </si>
  <si>
    <r>
      <rPr>
        <sz val="12"/>
        <rFont val="Calibri"/>
        <family val="2"/>
        <scheme val="minor"/>
      </rPr>
      <t>Guardanapos de papel, nas dimensões de 15 cm por 16 cm, em papel de alta qualidade, 100% fibras celulósicas, folhas duplas e a impressão das letras “RE” (2 cm x 3 cm) na cor verde.</t>
    </r>
  </si>
  <si>
    <r>
      <rPr>
        <sz val="12"/>
        <rFont val="Calibri"/>
        <family val="2"/>
        <scheme val="minor"/>
      </rPr>
      <t>Guardanapos de papel, nas dimensões de 11 cm por 12 cm, em papel de alta qualidade, 100% fibras celulósicas, folhas duplas e a impressão das letras “RE” (2 cm x 3 cm) na cor verde.</t>
    </r>
  </si>
  <si>
    <r>
      <rPr>
        <sz val="12"/>
        <rFont val="Calibri"/>
        <family val="2"/>
        <scheme val="minor"/>
      </rPr>
      <t>Livro para o programa de visita oficial ao Brasil de Chefes de Estado ou de Governo, com até 45 páginas em papel AP-120 g/m2, impresso em cor única na frente e no verso.
A capa deverá ser em papel linho 240 g/m2, com dimensões de 10cm por 15 cm, com uma dobra, com Armas da República (2,3 cm x 2,5 cm) em alto relevo
francês ouro na parte superior central e com impressão colorida.</t>
    </r>
  </si>
  <si>
    <r>
      <rPr>
        <sz val="12"/>
        <rFont val="Calibri"/>
        <family val="2"/>
        <scheme val="minor"/>
      </rPr>
      <t>Livro para o programa de visita oficial ao Brasil de Ministros de Relações Exteriores, com até 45 páginas em papel  AP- 120 g/m2, impresso em cor única na frente e no verso. A capa deverá ser em papel linho 240 g/m2, com dimensões de 10cm por 15 cm, com uma dobra, com Armas da
República (2,3cm x 2,5 cm) em alto relevo seco na parte superior central e com impressão colorida.</t>
    </r>
  </si>
  <si>
    <r>
      <rPr>
        <sz val="12"/>
        <rFont val="Calibri"/>
        <family val="2"/>
        <scheme val="minor"/>
      </rPr>
      <t>Capa para programa de visitas oficiais de Chefes de Estado ou de Governo, em papel linho 240 g/m2, com dimensões de 10cm por 15 cm, com uma dobra, com Armas da República (2,3 cm x 2,5 cm) em alto relevo francês ouro ou prata na parte superior central e com impressão colorida.</t>
    </r>
  </si>
  <si>
    <r>
      <rPr>
        <sz val="12"/>
        <rFont val="Calibri"/>
        <family val="2"/>
        <scheme val="minor"/>
      </rPr>
      <t>Capa para programa de visitas oficiais de Ministros de Relações Exteriores em papel linho 240 g/m2, com dimensões de 10cm por 15 cm, com uma dobra, com Armas da República (2,3cm x 2,5 cm) em alto relevo seco na parte superior central e com impressão colorida.</t>
    </r>
  </si>
  <si>
    <r>
      <rPr>
        <sz val="12"/>
        <rFont val="Calibri"/>
        <family val="2"/>
        <scheme val="minor"/>
      </rPr>
      <t>Sacolas para presentes, na cor verde bandeira, nas dimensões 20 cm (altura) por 20 cm (largura) por 7 cm (profundidade), com a silhueta do Palácio Itamaraty (arcos) e as inscrições "MINISTÉRIO DAS RELAÇÕES EXTERIORES" e "República Federativa do Brasil" impressa
em dourado, nos dois lados da sacola.</t>
    </r>
  </si>
  <si>
    <r>
      <rPr>
        <sz val="12"/>
        <rFont val="Calibri"/>
        <family val="2"/>
        <scheme val="minor"/>
      </rPr>
      <t>Sacolas para presentes, na cor verde bandeira, nas dimensões 31 cm (altura) por 24,4 cm (largura) por 7 cm (profundidade), com a silhueta do Palácio Itamaraty (arcos) e as inscrições "MINISTÉRIO DAS RELAÇÕES
EXTERIORES" e "República Federativa do Brasil" impressa em dourado, nos dois lados da sacola.</t>
    </r>
  </si>
  <si>
    <r>
      <rPr>
        <sz val="12"/>
        <rFont val="Calibri"/>
        <family val="2"/>
        <scheme val="minor"/>
      </rPr>
      <t>Sacolas para presentes, na cor verde bandeira, nas dimensões 40 cm (altura) por 30 cm (largura) por 25 cm (profundidade), com a silhueta do Palácio Itamaraty (arcos) e as inscrições "MINISTÉRIO DAS RELAÇÕES EXTERIORES" e "República Federativa do Brasil" impressa
em dourado, nos dois lados da sacola.</t>
    </r>
  </si>
  <si>
    <r>
      <rPr>
        <sz val="12"/>
        <rFont val="Calibri"/>
        <family val="2"/>
        <scheme val="minor"/>
      </rPr>
      <t>Folha de papel para presente, na cor verde bandeira ou azul, com dimensões de 65 cm de largura por 100 cm de comprimento, impressos os logotipos do Ministério das Relações Exteriores (nas dimensões de 5,5 cm por 1,3 cm de altura) ou Armas da República (com 3 cm de diâmetro)
por todo o papel.</t>
    </r>
  </si>
  <si>
    <r>
      <rPr>
        <sz val="12"/>
        <rFont val="Calibri"/>
        <family val="2"/>
        <scheme val="minor"/>
      </rPr>
      <t>Folha de papel embrulho, parda ou branca, com dimensões de 65 cm de largura por 100 cm de comprimento.</t>
    </r>
  </si>
  <si>
    <r>
      <rPr>
        <sz val="12"/>
        <rFont val="Calibri"/>
        <family val="2"/>
        <scheme val="minor"/>
      </rPr>
      <t>Folha de papel seda, com dimensões de 65 cm de largura por 100 cm de comprimento, impressos os  logotipos do Ministério das Relações Exteriores (nas dimensões de 5,5 cm por 1,3 cm de altura) ou Armas da República (com 3 cm de diâmetro) por todo o papel.</t>
    </r>
  </si>
  <si>
    <r>
      <rPr>
        <sz val="12"/>
        <rFont val="Calibri"/>
        <family val="2"/>
        <scheme val="minor"/>
      </rPr>
      <t>Caixa em acartonado, estruturada com papeis de massa colorida externamente e papel texturizado natural internamente, com tampa prolongada e com fecho em imã, sem berço. Até 10.000 cm³.</t>
    </r>
  </si>
  <si>
    <r>
      <rPr>
        <sz val="12"/>
        <rFont val="Calibri"/>
        <family val="2"/>
        <scheme val="minor"/>
      </rPr>
      <t>Caixa em acartonado, estruturada com papeis de massa colorida externamente e papel texturizado natural internamente, com tampa prolongada e com fecho em imã, com berço. Até 10.000 cm³.</t>
    </r>
  </si>
  <si>
    <r>
      <rPr>
        <sz val="12"/>
        <rFont val="Calibri"/>
        <family val="2"/>
        <scheme val="minor"/>
      </rPr>
      <t>Caixa em acartonado, estruturada com papeis de massa colorida interna e externamente e papel texturizado natural internamente, com tampa prolongada e com fecho em imã, sem berço. Até 10.000 cm³.</t>
    </r>
  </si>
  <si>
    <r>
      <rPr>
        <sz val="12"/>
        <rFont val="Calibri"/>
        <family val="2"/>
        <scheme val="minor"/>
      </rPr>
      <t>Caixa em acartonado, estruturada com papeis de massa colorida interna e externamente e papel texturizado natural internamente, com tampa prolongada e com fecho em imã, com berço. Até 10.000 cm³.</t>
    </r>
  </si>
  <si>
    <r>
      <rPr>
        <sz val="12"/>
        <rFont val="Calibri"/>
        <family val="2"/>
        <scheme val="minor"/>
      </rPr>
      <t>Caixa em acartonado, estruturada com papeis de massa colorida externamente e papel texturizado natural internamente, com tampa prolongada e sem fecho em imã, sem berço. Até 10.000 cm³.</t>
    </r>
  </si>
  <si>
    <r>
      <rPr>
        <sz val="12"/>
        <rFont val="Calibri"/>
        <family val="2"/>
        <scheme val="minor"/>
      </rPr>
      <t>Caixa em acartonado, estruturada com papeis de massa colorida externamente e papel texturizado natural internamente, com tampa prolongada e sem fecho em imã, com berço. Até 10.000 cm³.</t>
    </r>
  </si>
  <si>
    <r>
      <rPr>
        <sz val="12"/>
        <rFont val="Calibri"/>
        <family val="2"/>
        <scheme val="minor"/>
      </rPr>
      <t>Caixa em acartonado, estruturada com papeis de massa colorida interna e externamente e papel texturizado natural internamente, com tampa prolongada e sem fecho em imã, sem berço. Até 10.000 cm³.</t>
    </r>
  </si>
  <si>
    <r>
      <rPr>
        <sz val="12"/>
        <rFont val="Calibri"/>
        <family val="2"/>
        <scheme val="minor"/>
      </rPr>
      <t>Caixa em acartonado, estruturada com papeis de massa colorida interna e externamente e papel texturizado natural internamente, com tampa prolongada e sem fecho em imã, com berço. Até 10.000 cm³.</t>
    </r>
  </si>
  <si>
    <r>
      <rPr>
        <sz val="12"/>
        <rFont val="Calibri"/>
        <family val="2"/>
        <scheme val="minor"/>
      </rPr>
      <t>Caixa em acartonado, estruturada com papeis de massa colorida externamente e papel texturizado natural internamente, com tampa prolongada e com fecho em imã, sem berço. De 10.000 cm³ até 30.000 cm³.</t>
    </r>
  </si>
  <si>
    <r>
      <rPr>
        <sz val="12"/>
        <rFont val="Calibri"/>
        <family val="2"/>
        <scheme val="minor"/>
      </rPr>
      <t>Caixa em acartonado, estruturada com papeis de massa colorida externamente e papel texturizado natural internamente, com tampa prolongada e com fecho em imã, com berço. De 10.000 cm³ até 30.000 cm³.</t>
    </r>
  </si>
  <si>
    <r>
      <rPr>
        <sz val="12"/>
        <rFont val="Calibri"/>
        <family val="2"/>
        <scheme val="minor"/>
      </rPr>
      <t>Caixa em acartonado, estruturada com papeis de massa colorida interna e externamente e papel texturizado natural internamente, com tampa prolongada e com fecho em imã, sem berço. De 10.000 cm³ até 30.000 cm³.</t>
    </r>
  </si>
  <si>
    <r>
      <rPr>
        <sz val="12"/>
        <rFont val="Calibri"/>
        <family val="2"/>
        <scheme val="minor"/>
      </rPr>
      <t>Caixa em acartonado, estruturada com papeis de massa colorida interna e externamente e papel texturizado natural internamente, com tampa prolongada e com fecho em imã, com berço. De 10.000 cm³ até 30.000 cm³.</t>
    </r>
  </si>
  <si>
    <r>
      <rPr>
        <sz val="12"/>
        <rFont val="Calibri"/>
        <family val="2"/>
        <scheme val="minor"/>
      </rPr>
      <t>Caixa em acartonado, estruturada com papeis de massa colorida externamente e papel texturizado natural internamente, com tampa prolongada e sem fecho em imã, sem berço. De 10.000 cm³ até 30.000 cm³.</t>
    </r>
  </si>
  <si>
    <r>
      <rPr>
        <sz val="12"/>
        <rFont val="Calibri"/>
        <family val="2"/>
        <scheme val="minor"/>
      </rPr>
      <t>Caixa em acartonado, estruturada com papeis de massa colorida externamente e papel texturizado natural internamente, com tampa prolongada e sem fecho em imã, com berço. De 10.000 cm³ até 30.000 cm³.</t>
    </r>
  </si>
  <si>
    <r>
      <rPr>
        <sz val="12"/>
        <rFont val="Calibri"/>
        <family val="2"/>
        <scheme val="minor"/>
      </rPr>
      <t>Caixa em acartonado, estruturada com papeis de massa colorida interna e externamente e papel texturizado natural internamente, com tampa prolongada e sem fecho em imã, sem berço. De 10.000 cm³ até 30.000 cm³.</t>
    </r>
  </si>
  <si>
    <r>
      <rPr>
        <sz val="12"/>
        <rFont val="Calibri"/>
        <family val="2"/>
        <scheme val="minor"/>
      </rPr>
      <t>Caixa em acartonado, estruturada com papeis de massa colorida interna e externamente e papel texturizado natural internamente, com tampa prolongada e sem fecho em imã, com berço. De 10.000 cm³ até 30.000 cm³.</t>
    </r>
  </si>
  <si>
    <r>
      <rPr>
        <sz val="12"/>
        <rFont val="Calibri"/>
        <family val="2"/>
        <scheme val="minor"/>
      </rPr>
      <t>Caixa em acartonado, estruturada com papeis de massa colorida externamente e papel texturizado natural internamente, com tampa prolongada e com fecho em imã, sem berço. De 30.000 cm³ a 50.000 cm³.</t>
    </r>
  </si>
  <si>
    <r>
      <rPr>
        <sz val="12"/>
        <rFont val="Calibri"/>
        <family val="2"/>
        <scheme val="minor"/>
      </rPr>
      <t>Caixa em acartonado, estruturada com papeis de massa colorida externamente e papel texturizado natural internamente, com tampa prolongada e com fecho em imã, com berço. De 30.000 cm³ a 50.000 cm³.</t>
    </r>
  </si>
  <si>
    <r>
      <rPr>
        <sz val="12"/>
        <rFont val="Calibri"/>
        <family val="2"/>
        <scheme val="minor"/>
      </rPr>
      <t>Caixa em acartonado, estruturada com papeis de massa colorida interna e externamente e papel texturizado natural internamente, com tampa prolongada e com fecho em imã, sem berço. De 30.000 cm³ a 50.000 cm³.</t>
    </r>
  </si>
  <si>
    <r>
      <rPr>
        <sz val="12"/>
        <rFont val="Calibri"/>
        <family val="2"/>
        <scheme val="minor"/>
      </rPr>
      <t>Caixa em acartonado, estruturada com papeis de massa colorida interna e externamente e papel texturizado natural internamente, com tampa prolongada e com fecho em imã, com berço. De 30.000 cm³ a 50.000 cm³.</t>
    </r>
  </si>
  <si>
    <r>
      <rPr>
        <sz val="12"/>
        <rFont val="Calibri"/>
        <family val="2"/>
        <scheme val="minor"/>
      </rPr>
      <t>Caixa em acartonado, estruturada com papeis de massa colorida externamente e papel texturizado natural internamente, com tampa prolongada e sem fecho em imã, sem berço. De 30.000 cm³ a 50.000 cm³.</t>
    </r>
  </si>
  <si>
    <r>
      <rPr>
        <sz val="12"/>
        <rFont val="Calibri"/>
        <family val="2"/>
        <scheme val="minor"/>
      </rPr>
      <t>Caixa em acartonado, estruturada com papeis de massa colorida externamente e papel texturizado natural internamente, com tampa prolongada e sem fecho em imã, com berço. De 30.000 cm³ a 50.000 cm³.</t>
    </r>
  </si>
  <si>
    <r>
      <rPr>
        <sz val="12"/>
        <rFont val="Calibri"/>
        <family val="2"/>
        <scheme val="minor"/>
      </rPr>
      <t>Caixa em acartonado, estruturada com papeis de massa colorida interna e externamente e papel texturizado natural internamente, com tampa prolongada e sem fecho em imã, sem berço. De 30.000 cm³ a 50.000 cm³.</t>
    </r>
  </si>
  <si>
    <r>
      <rPr>
        <sz val="12"/>
        <rFont val="Calibri"/>
        <family val="2"/>
        <scheme val="minor"/>
      </rPr>
      <t>Caixa em acartonado, estruturada com papeis de massa colorida interna e externamente e papel texturizado natural internamente, com tampa prolongada e sem fecho em imã, com berço. De 30.000 cm³ a 50.000 cm³.</t>
    </r>
  </si>
  <si>
    <r>
      <rPr>
        <sz val="12"/>
        <rFont val="Calibri"/>
        <family val="2"/>
        <scheme val="minor"/>
      </rPr>
      <t>Caixa em acartonado, estruturada com papeis de massa colorida externamente e papel texturizado natural internamente, com tampa prolongada e com fecho em imã, sem berço. De 50.000 cm³ a 70.000 cm³.</t>
    </r>
  </si>
  <si>
    <r>
      <rPr>
        <sz val="12"/>
        <rFont val="Calibri"/>
        <family val="2"/>
        <scheme val="minor"/>
      </rPr>
      <t>Caixa em acartonado, estruturada com papeis de massa colorida externamente e papel texturizado natural internamente, com tampa prolongada e com fecho em imã, com berço. De 50.000 cm³ a 70.000 cm³.</t>
    </r>
  </si>
  <si>
    <r>
      <rPr>
        <sz val="12"/>
        <rFont val="Calibri"/>
        <family val="2"/>
        <scheme val="minor"/>
      </rPr>
      <t>Caixa em acartonado, estruturada com papeis de massa colorida interna e externamente e papel texturizado natural internamente, com tampa prolongada e com fecho em imã, sem berço. De 50.000 cm³ a 70.000 cm³.</t>
    </r>
  </si>
  <si>
    <r>
      <rPr>
        <sz val="12"/>
        <rFont val="Calibri"/>
        <family val="2"/>
        <scheme val="minor"/>
      </rPr>
      <t>Caixa em acartonado, estruturada com papeis de massa colorida interna e externamente e papel texturizado natural internamente, com tampa prolongada e com fecho em imã, com berço. De 50.000 cm³ a 70.000 cm³.</t>
    </r>
  </si>
  <si>
    <r>
      <rPr>
        <sz val="12"/>
        <rFont val="Calibri"/>
        <family val="2"/>
        <scheme val="minor"/>
      </rPr>
      <t>Caixa em acartonado, estruturada com papeis de massa colorida externamente e papel texturizado natural internamente, com tampa prolongada e sem fecho em imã, sem berço. De 50.000 cm³ a 70.000 cm³.</t>
    </r>
  </si>
  <si>
    <r>
      <rPr>
        <sz val="12"/>
        <rFont val="Calibri"/>
        <family val="2"/>
        <scheme val="minor"/>
      </rPr>
      <t>Caixa em acartonado, estruturada com papeis de massa colorida externamente e papel texturizado natural internamente, com tampa prolongada e sem fecho em imã, com berço. De 50.000 cm³ a 70.000 cm³.</t>
    </r>
  </si>
  <si>
    <r>
      <rPr>
        <sz val="12"/>
        <rFont val="Calibri"/>
        <family val="2"/>
        <scheme val="minor"/>
      </rPr>
      <t>Caixa em acartonado, estruturada com papeis de massa colorida interna e externamente e papel texturizado natural internamente, com tampa prolongada e sem fecho em imã, sem berço. De 50.000 cm³ a 70.000 cm³.</t>
    </r>
  </si>
  <si>
    <r>
      <rPr>
        <sz val="12"/>
        <rFont val="Calibri"/>
        <family val="2"/>
        <scheme val="minor"/>
      </rPr>
      <t>Caixa em acartonado, estruturada com papeis de massa colorida interna e externamente e papel texturizado natural internamente, com tampa prolongada e sem fecho em imã, com berço. De 50.000 cm³ a 70.000 cm³.</t>
    </r>
  </si>
  <si>
    <r>
      <rPr>
        <sz val="12"/>
        <rFont val="Calibri"/>
        <family val="2"/>
        <scheme val="minor"/>
      </rPr>
      <t>Pasta capa dura, revestida em naylon 600, com imã de neodímio, parte interna revestida em papel Montval 300grs, para acoplar gravuras no formato 40x50cm</t>
    </r>
  </si>
  <si>
    <r>
      <rPr>
        <sz val="12"/>
        <rFont val="Calibri"/>
        <family val="2"/>
        <scheme val="minor"/>
      </rPr>
      <t>Pasta capa dura, revestida em naylon 600, com imã de neodímio, parte interna revestida em papel Montval 300grs, para acoplar gravuras no formato 60x80cm</t>
    </r>
  </si>
  <si>
    <r>
      <rPr>
        <sz val="12"/>
        <rFont val="Calibri"/>
        <family val="2"/>
        <scheme val="minor"/>
      </rPr>
      <t>Pasta capa dura, revestida em naylon 600, com imã de neodímio, parte interna revestida em papel Montval 300grs, para acoplar gravuras no formato 70x100cm</t>
    </r>
  </si>
  <si>
    <r>
      <rPr>
        <sz val="12"/>
        <rFont val="Calibri"/>
        <family val="2"/>
        <scheme val="minor"/>
      </rPr>
      <t>Rolo de fita bandeira, nas cores verde e amarelo, feita em poliéster, com 15mm de largura e 50m de comprimento.</t>
    </r>
  </si>
  <si>
    <r>
      <rPr>
        <sz val="12"/>
        <rFont val="Calibri"/>
        <family val="2"/>
        <scheme val="minor"/>
      </rPr>
      <t>Rolo de fita bandeira, nas cores verde e amarelo, feita em poliéster, com 21mm de largura e 10m de comprimento.</t>
    </r>
  </si>
  <si>
    <r>
      <rPr>
        <sz val="12"/>
        <rFont val="Calibri"/>
        <family val="2"/>
        <scheme val="minor"/>
      </rPr>
      <t>Rolo de fita bandeira, nas cores verde e amarelo, feita em poliéster, com 38mm de largura e 10m de comprimento.</t>
    </r>
  </si>
  <si>
    <r>
      <rPr>
        <sz val="12"/>
        <rFont val="Calibri"/>
        <family val="2"/>
        <scheme val="minor"/>
      </rPr>
      <t>Rolo de plástico bolha, nas dimensões de 1,30m por 100m.</t>
    </r>
  </si>
  <si>
    <r>
      <rPr>
        <sz val="12"/>
        <rFont val="Calibri"/>
        <family val="2"/>
        <scheme val="minor"/>
      </rPr>
      <t>Selo adesivo das Armas da República, na dimensão de 3 cm de diâmetro, em papel laminado dourado ou prateado, com corte em setas ou arredondado e a impressão das Armas da República em alto relevo seco ocupando toda a área do selo.</t>
    </r>
  </si>
  <si>
    <r>
      <rPr>
        <sz val="12"/>
        <rFont val="Calibri"/>
        <family val="2"/>
        <scheme val="minor"/>
      </rPr>
      <t>Selo adesivo das Armas da República, na dimensão de 5 cm de diâmetro, em papel laminado dourado ou prateado, com corte em setas e a impressão das Armas da República em alto relevo seco ocupando toda a área do selo.</t>
    </r>
  </si>
  <si>
    <r>
      <rPr>
        <sz val="12"/>
        <rFont val="Calibri"/>
        <family val="2"/>
        <scheme val="minor"/>
      </rPr>
      <t>Selo adesivo das Armas da República, na dimensão de 7 cm de diâmetro, em papel laminado dourado ou prateado, com corte em setas e a impressão das Armas da República em alto relevo seco ocupando toda a área do selo.</t>
    </r>
  </si>
  <si>
    <r>
      <rPr>
        <sz val="12"/>
        <rFont val="Calibri"/>
        <family val="2"/>
        <scheme val="minor"/>
      </rPr>
      <t>Guia para autoridades brasileiras, nas dimensões de 16 cm por 22,5 cm, com até 50 páginas, com capa em papel couchê 170 gr e miolo em papel couchê 150 gr, com até 50 páginas impressas em 4/4, inteiro em cores e com acabamento canoa e grampos.</t>
    </r>
  </si>
  <si>
    <r>
      <rPr>
        <sz val="12"/>
        <rFont val="Calibri"/>
        <family val="2"/>
        <scheme val="minor"/>
      </rPr>
      <t>Folhas impressas em relevo, no papel Westerpost 90grs., com dimensões 18,2 cm po 27,5 cm, impresso preto no anverso e impressão das Armas da República (nas dimensões de 2 cm por 1,5 cm) em alto relevo seco.</t>
    </r>
  </si>
  <si>
    <r>
      <rPr>
        <sz val="12"/>
        <rFont val="Calibri"/>
        <family val="2"/>
        <scheme val="minor"/>
      </rPr>
      <t>Folhas no papel verge 120 Gr/m²,  timbradas, no formato 21 cm por 29,7 cm, com impressão das Armas da República (nas dimensões de 2 cm por 1,5 cm) em alto relevo francês ouro ou prata.</t>
    </r>
  </si>
  <si>
    <r>
      <rPr>
        <sz val="12"/>
        <rFont val="Calibri"/>
        <family val="2"/>
        <scheme val="minor"/>
      </rPr>
      <t>Folhas no papel verge 120 Gr/m²,  timbradas, no formato 21 cm por 29,7 cm, com impressão das Armas da República (nas dimensões de 2 cm por 1,5 cm) em alto relevo seco.</t>
    </r>
  </si>
  <si>
    <r>
      <rPr>
        <sz val="12"/>
        <rFont val="Calibri"/>
        <family val="2"/>
        <scheme val="minor"/>
      </rPr>
      <t>Envelope branco comum, em papel AP 180gr, no formato 145x200mm.</t>
    </r>
  </si>
  <si>
    <r>
      <rPr>
        <sz val="12"/>
        <rFont val="Calibri"/>
        <family val="2"/>
        <scheme val="minor"/>
      </rPr>
      <t>Envelope branco comum, em papel AP 180gr, no formato 115x165mm.</t>
    </r>
  </si>
  <si>
    <r>
      <rPr>
        <sz val="12"/>
        <rFont val="Calibri"/>
        <family val="2"/>
        <scheme val="minor"/>
      </rPr>
      <t>Envelope para carta presidencial ou vice-presidencial, no papel verge 120 Gr/m², com as dimensões 24 cm por 34 cm, com impressão das Armas da República (nas dimensões de 3 cm por 2,5 cm) em alto relevo francês ouro ou prata.</t>
    </r>
  </si>
  <si>
    <r>
      <rPr>
        <sz val="12"/>
        <rFont val="Calibri"/>
        <family val="2"/>
        <scheme val="minor"/>
      </rPr>
      <t>Envelope para carta ministerial, no papel verge 120 Gr/m², com as dimensões 24 cm por 34 cm, com impressão das Armas da República (nas dimensões de 3 cm por 2,5 cm) em alto relevo seco.</t>
    </r>
  </si>
  <si>
    <r>
      <rPr>
        <sz val="12"/>
        <rFont val="Calibri"/>
        <family val="2"/>
        <scheme val="minor"/>
      </rPr>
      <t>Envelope para carta presidencial ou vice-presidencial, no papel verge 120 Gr/m², com as dimensões 20 cm por 30 cm, com impressão das Armas da República (nas dimensões de 3 cm por 2,5 cm) em alto relevo francês ouro ou prata.</t>
    </r>
  </si>
  <si>
    <r>
      <rPr>
        <sz val="12"/>
        <rFont val="Calibri"/>
        <family val="2"/>
        <scheme val="minor"/>
      </rPr>
      <t>Envelope para carta ministerial, no papel verge 120 Gr/m², com as dimensões 20 cm por 30 cm, com impressão das Armas da República (nas dimensões de 3 cm por 2,5 cm) em alto relevo seco.</t>
    </r>
  </si>
  <si>
    <r>
      <rPr>
        <sz val="12"/>
        <rFont val="Calibri"/>
        <family val="2"/>
        <scheme val="minor"/>
      </rPr>
      <t>Carta Credencial, nas dimensões de 42 cm (em aberto) por 29 cm, em papel rives natural 250 g/m2, com impressão das Armas da República (nas dimensões de 3 cm por 2,5 cm) em alto relevo francês ouro, com uma dobra, e impressos variáveis em preto na capa e na parte interior.</t>
    </r>
  </si>
  <si>
    <r>
      <rPr>
        <sz val="12"/>
        <rFont val="Calibri"/>
        <family val="2"/>
        <scheme val="minor"/>
      </rPr>
      <t>Carta Credencial, nas dimensões de 42 cm (em aberto) por 29 cm, em papel rives natural 250 g/m2, com impressão das Armas da República (nas dimensões de 3 cm por 2,5 cm) em alto relevo seco, com uma dobra, e impressos variáveis em preto na capa e na parte interior.</t>
    </r>
  </si>
  <si>
    <r>
      <rPr>
        <sz val="12"/>
        <rFont val="Calibri"/>
        <family val="2"/>
        <scheme val="minor"/>
      </rPr>
      <t>Envelope para Carta Credencial nas dimensões de 30 cm por 22 cm, em papel rives natural 250 g/m2, com impressão das Armas da República (nas dimensões de 2,3 cm por 2,5 cm) em alto relevo francês ouro.</t>
    </r>
  </si>
  <si>
    <r>
      <rPr>
        <sz val="12"/>
        <rFont val="Calibri"/>
        <family val="2"/>
        <scheme val="minor"/>
      </rPr>
      <t>Envelope para Carta Credencial nas dimensões de 30 cm por 22 cm, em papel rives natural 250 g/m2, com impressão das Armas da República (nas dimensões de 2,3 cm por 2,5 cm) em alto relevo seco.</t>
    </r>
  </si>
  <si>
    <r>
      <rPr>
        <sz val="12"/>
        <rFont val="Calibri"/>
        <family val="2"/>
        <scheme val="minor"/>
      </rPr>
      <t>Selo de Armas da República para Cartas Credenciais, em papel vergé creme 120 g/m2, na dimensão de 7 cm de diâmetro, com corte em setas e a impressão das Armas da República em alto relevo seco ocupando toda a área do selo.</t>
    </r>
  </si>
  <si>
    <r>
      <rPr>
        <sz val="12"/>
        <rFont val="Calibri"/>
        <family val="2"/>
        <scheme val="minor"/>
      </rPr>
      <t>Regulamento da Ordem Nacional do Cruzeiro do Sul ou Ordem do Rio Branco, nas dimensões de 16 cm por 22,5 cm, com até 20 páginas em papel couché 120 g/m2, impresso em cor única na frente e no verso, sendo duas
únicas páginas coloridas. A capa deverá ser em papel AP- 180 gr/m2, plastificado e com impressão colorida.</t>
    </r>
  </si>
  <si>
    <r>
      <rPr>
        <sz val="12"/>
        <rFont val="Calibri"/>
        <family val="2"/>
        <scheme val="minor"/>
      </rPr>
      <t>Folha para Decreto de Condecorações da Ordem Nacional do Cruzeiro do Sul e da Ordem de Rio Branco, nas dimensões de 21 cm por 29 cm, em papel alta alvura 180 g/m2, com impressão das Armas da República (nas dimensões de 2,3 cm por 2,5 cm) em alto relevo seco.</t>
    </r>
  </si>
  <si>
    <r>
      <rPr>
        <sz val="12"/>
        <rFont val="Calibri"/>
        <family val="2"/>
        <scheme val="minor"/>
      </rPr>
      <t>Folha para Exposição de Motivos de Condecorações da Ordem Nacional do Cruzeiro do Sul e da Ordem de Rio Branco, nas dimensões de 21 cm por 29 cm, em papel alta alvura 180 grm2, com impressão das Armas da República (nas dimensões de 2,3 cm por 2,5 cm) e dos dizeres "MINISTÉRIO DAS RELAÇÕES EXTERIORES", ambos em
alto relevo seco.</t>
    </r>
  </si>
  <si>
    <r>
      <rPr>
        <sz val="12"/>
        <rFont val="Calibri"/>
        <family val="2"/>
        <scheme val="minor"/>
      </rPr>
      <t>Livro de entregas de Condecorações da Ordem de Rio Branco e da Ordem Nacional do Cruzeiro do Sul, nas dimensões de 16 cm por 22,5 cm, com até 50 páginas em papel couché 120 g/m2, impresso em cor única na frente e no verso, sendo duas únicas páginas com impressão colorida e capa em papel AP-180 gr/m2 plastificado com
impressão colorida.</t>
    </r>
  </si>
  <si>
    <r>
      <rPr>
        <sz val="12"/>
        <rFont val="Calibri"/>
        <family val="2"/>
        <scheme val="minor"/>
      </rPr>
      <t>Pasta para diploma da Ordem de Rio Branco, nas dimensões de 51 cm (em aberto) por 35 cm, capa dura em papelão nº 20, com uma dobra. O lado externo deverá ser encapado com curvim na cor azul escura e deverá ter impresso o símbolo da Ordem de Rio Branco (7cm x 7cm) em “hot stamp” dourado. O lado interno deverá ser forrado
com papel branco.</t>
    </r>
  </si>
  <si>
    <r>
      <rPr>
        <sz val="12"/>
        <rFont val="Calibri"/>
        <family val="2"/>
        <scheme val="minor"/>
      </rPr>
      <t>Pasta para diploma da Ordem Nacional do Cruzeiro do Sul, nas dimensões de 51 cm (em aberto) por 35 cm, capa dura em papelão nº 20, com uma dobra. O lado externo deverá ser encapado por curvim na cor verde escura e deverá ter impresso as Armas da República (6,5 cm x 7 cm) em “hot stamp” dourado. O lado interno deverá ser forrado com
papel branco.</t>
    </r>
  </si>
  <si>
    <r>
      <rPr>
        <sz val="12"/>
        <rFont val="Calibri"/>
        <family val="2"/>
        <scheme val="minor"/>
      </rPr>
      <t>Diploma da Ordem de Rio Branco, nas dimensões de 24 cm por 34 cm, em papel Opaline 240 g/m2, com impressão do símbolo da Ordem de Rio Branco (nas dimensões de 4,5 cm x 5,8 cm) em alto relevo azul e dourado e impressão variável  em preto no anverso.</t>
    </r>
  </si>
  <si>
    <r>
      <rPr>
        <sz val="12"/>
        <rFont val="Calibri"/>
        <family val="2"/>
        <scheme val="minor"/>
      </rPr>
      <t>Diploma da Ordem Nacional do Cruzeiro do Sul, nas dimensões de 24 cm por 34 cm, em papel Opaline 240 g/m2, com impressão das Armas da República (nas dimensões de 4,5 cm x 5,8 cm) em alto relevo dourado e impressão variável em preto no anverso.</t>
    </r>
  </si>
  <si>
    <r>
      <rPr>
        <sz val="12"/>
        <rFont val="Calibri"/>
        <family val="2"/>
        <scheme val="minor"/>
      </rPr>
      <t>Calendário com 13 folhas em couché 170 gr., impressas em 4/4 cores, e base em cartão 350 gr.. impressas em 4/0 cores, e acabamento wire-o.</t>
    </r>
  </si>
  <si>
    <r>
      <rPr>
        <sz val="12"/>
        <rFont val="Calibri"/>
        <family val="2"/>
        <scheme val="minor"/>
      </rPr>
      <t>Folhas de papel Ap 300gr., no formato 19 cm x 25 cm, sem impressão.</t>
    </r>
  </si>
  <si>
    <r>
      <rPr>
        <sz val="12"/>
        <rFont val="Calibri"/>
        <family val="2"/>
        <scheme val="minor"/>
      </rPr>
      <t>Folhas de papel Ap 54gr., com impressos coloridos 4/0, no formato 46 cm x 64 cm.</t>
    </r>
  </si>
  <si>
    <t>TOTAL</t>
  </si>
  <si>
    <t>______________________________________</t>
  </si>
  <si>
    <t>Assinatura do declarante</t>
  </si>
  <si>
    <t>(Cidade),  XX de abril de 2025</t>
  </si>
  <si>
    <t>Declaro expressamente estarem incluídos no preço cotado todos os impostos, taxas, fretes, seguros, bem como quaisquer outras despesas, diretas e indiretas, incidentes sobre o objeto deste Pregão, nada mais sendo lícito pleitear a esse título. Esta proposta é válida por 60 dias.</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</si>
</sst>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_-[$R$-416]* #,##0.00_-;\-[$R$-416]* #,##0.00_-;_-[$R$-416]* &quot;-&quot;??_-;_-@_-"/>
  </numFmts>
  <fonts count="13">
    <font>
      <sz val="10"/>
      <color rgb="FF000000"/>
      <name val="Times New Roman"/>
      <charset val="204"/>
    </font>
    <font>
      <b/>
      <sz val="18"/>
      <color theme="0"/>
      <name val="Calibri"/>
      <family val="2"/>
      <scheme val="minor"/>
    </font>
    <font>
      <b/>
      <sz val="12"/>
      <name val="Calibri"/>
      <family val="2"/>
      <scheme val="minor"/>
    </font>
    <font>
      <b/>
      <sz val="8"/>
      <color rgb="FF000000"/>
      <name val="Calibri"/>
      <family val="2"/>
    </font>
    <font>
      <b/>
      <sz val="12"/>
      <color rgb="FF000000"/>
      <name val="Calibri"/>
      <family val="2"/>
    </font>
    <font>
      <b/>
      <sz val="8"/>
      <name val="Arial MT"/>
      <family val="2"/>
    </font>
    <font>
      <sz val="12"/>
      <color rgb="FF000000"/>
      <name val="Calibri"/>
      <family val="2"/>
      <scheme val="minor"/>
    </font>
    <font>
      <sz val="12"/>
      <name val="Calibri"/>
      <family val="2"/>
      <scheme val="minor"/>
    </font>
    <font>
      <b/>
      <sz val="12"/>
      <color theme="1"/>
      <name val="Calibri"/>
      <family val="2"/>
      <scheme val="minor"/>
    </font>
    <font>
      <b/>
      <sz val="12"/>
      <color theme="1"/>
      <name val="Arial"/>
      <family val="2"/>
    </font>
    <font>
      <sz val="12"/>
      <color theme="1"/>
      <name val="Arial"/>
      <family val="2"/>
    </font>
    <font>
      <sz val="12"/>
      <color theme="1"/>
      <name val="Calibri"/>
      <family val="2"/>
      <scheme val="minor"/>
    </font>
    <font>
      <sz val="12"/>
      <color rgb="FF000000"/>
      <name val="Arial"/>
      <family val="2"/>
    </font>
  </fonts>
  <fills count="6">
    <fill>
      <patternFill patternType="none"/>
    </fill>
    <fill>
      <patternFill patternType="gray125"/>
    </fill>
    <fill>
      <patternFill patternType="solid">
        <fgColor theme="3" tint="-0.249977111117893"/>
        <bgColor indexed="64"/>
      </patternFill>
    </fill>
    <fill>
      <patternFill patternType="solid">
        <fgColor theme="0" tint="-0.34998626667073579"/>
        <bgColor indexed="64"/>
      </patternFill>
    </fill>
    <fill>
      <patternFill patternType="solid">
        <fgColor rgb="FFA6A6A6"/>
        <bgColor rgb="FF000000"/>
      </patternFill>
    </fill>
    <fill>
      <patternFill patternType="solid">
        <fgColor theme="0" tint="-0.14999847407452621"/>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19">
    <xf numFmtId="0" fontId="0" fillId="0" borderId="0" xfId="0" applyAlignment="1">
      <alignment horizontal="left" vertical="top"/>
    </xf>
    <xf numFmtId="0" fontId="1" fillId="2" borderId="1" xfId="0" applyFont="1" applyFill="1" applyBorder="1" applyAlignment="1">
      <alignment vertical="center"/>
    </xf>
    <xf numFmtId="0" fontId="2" fillId="3" borderId="1" xfId="0" applyFont="1" applyFill="1" applyBorder="1" applyAlignment="1">
      <alignment vertical="center"/>
    </xf>
    <xf numFmtId="0" fontId="3" fillId="0" borderId="1" xfId="0" applyFont="1" applyBorder="1" applyAlignment="1" applyProtection="1">
      <alignment vertical="center" wrapText="1"/>
      <protection locked="0"/>
    </xf>
    <xf numFmtId="0" fontId="4" fillId="4" borderId="0" xfId="0" applyFont="1" applyFill="1" applyAlignment="1">
      <alignment horizontal="center" vertical="center" wrapText="1"/>
    </xf>
    <xf numFmtId="0" fontId="4" fillId="3" borderId="1" xfId="0" applyFont="1" applyFill="1" applyBorder="1" applyAlignment="1">
      <alignment horizontal="center" vertical="center"/>
    </xf>
    <xf numFmtId="0" fontId="4" fillId="5" borderId="1" xfId="0" applyFont="1" applyFill="1" applyBorder="1" applyAlignment="1">
      <alignment horizontal="center" vertical="center" wrapText="1"/>
    </xf>
    <xf numFmtId="0" fontId="6" fillId="5" borderId="1" xfId="0" applyFont="1" applyFill="1" applyBorder="1" applyAlignment="1">
      <alignment vertical="top" wrapText="1"/>
    </xf>
    <xf numFmtId="0" fontId="8" fillId="0" borderId="2" xfId="0" applyFont="1" applyBorder="1" applyAlignment="1">
      <alignment vertical="center" wrapText="1"/>
    </xf>
    <xf numFmtId="0" fontId="8" fillId="0" borderId="3" xfId="0" applyFont="1" applyBorder="1" applyAlignment="1">
      <alignment vertical="center" wrapText="1"/>
    </xf>
    <xf numFmtId="0" fontId="10" fillId="0" borderId="0" xfId="0" applyFont="1" applyAlignment="1">
      <alignment horizontal="justify" vertical="center"/>
    </xf>
    <xf numFmtId="0" fontId="11" fillId="0" borderId="0" xfId="0" applyFont="1"/>
    <xf numFmtId="0" fontId="11" fillId="0" borderId="0" xfId="0" applyFont="1" applyAlignment="1">
      <alignment wrapText="1"/>
    </xf>
    <xf numFmtId="0" fontId="11" fillId="0" borderId="0" xfId="0" applyFont="1" applyAlignment="1">
      <alignment horizontal="center" vertical="center"/>
    </xf>
    <xf numFmtId="0" fontId="12" fillId="0" borderId="0" xfId="0" applyFont="1" applyAlignment="1">
      <alignment horizontal="center" vertical="center"/>
    </xf>
    <xf numFmtId="0" fontId="1" fillId="2" borderId="1" xfId="0" applyFont="1" applyFill="1" applyBorder="1" applyAlignment="1">
      <alignment horizontal="center" vertical="center"/>
    </xf>
    <xf numFmtId="164" fontId="8" fillId="3" borderId="3" xfId="0" applyNumberFormat="1" applyFont="1" applyFill="1" applyBorder="1" applyAlignment="1">
      <alignment horizontal="center" vertical="center"/>
    </xf>
    <xf numFmtId="164" fontId="8" fillId="3" borderId="4" xfId="0" applyNumberFormat="1" applyFont="1" applyFill="1" applyBorder="1" applyAlignment="1">
      <alignment horizontal="center" vertical="center"/>
    </xf>
    <xf numFmtId="0" fontId="9" fillId="0" borderId="0" xfId="0" applyFont="1" applyAlignment="1">
      <alignment horizontal="center" vertic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2"/>
  <sheetViews>
    <sheetView tabSelected="1" workbookViewId="0">
      <selection activeCell="B5" sqref="B5"/>
    </sheetView>
  </sheetViews>
  <sheetFormatPr defaultRowHeight="12.75"/>
  <cols>
    <col min="1" max="1" width="10.6640625" customWidth="1"/>
    <col min="2" max="2" width="58.5" bestFit="1" customWidth="1"/>
    <col min="3" max="3" width="59" customWidth="1"/>
    <col min="4" max="4" width="18.5" customWidth="1"/>
    <col min="5" max="5" width="15" customWidth="1"/>
    <col min="6" max="6" width="28" bestFit="1" customWidth="1"/>
    <col min="7" max="7" width="22.83203125" customWidth="1"/>
  </cols>
  <sheetData>
    <row r="1" spans="1:7" ht="23.25">
      <c r="A1" s="15" t="s">
        <v>0</v>
      </c>
      <c r="B1" s="15"/>
      <c r="C1" s="15"/>
      <c r="D1" s="15"/>
      <c r="E1" s="15"/>
      <c r="F1" s="15"/>
      <c r="G1" s="15"/>
    </row>
    <row r="2" spans="1:7" ht="23.25">
      <c r="A2" s="1"/>
      <c r="B2" s="1"/>
      <c r="C2" s="1"/>
      <c r="D2" s="1"/>
      <c r="E2" s="1"/>
      <c r="F2" s="1"/>
      <c r="G2" s="1"/>
    </row>
    <row r="3" spans="1:7" ht="15.75">
      <c r="A3" s="2" t="s">
        <v>1</v>
      </c>
      <c r="B3" s="2"/>
      <c r="C3" s="3"/>
      <c r="D3" s="3"/>
      <c r="E3" s="3"/>
      <c r="F3" s="3"/>
      <c r="G3" s="3"/>
    </row>
    <row r="4" spans="1:7" ht="15.75">
      <c r="A4" s="2" t="s">
        <v>2</v>
      </c>
      <c r="B4" s="2"/>
      <c r="C4" s="3"/>
      <c r="D4" s="3"/>
      <c r="E4" s="3"/>
      <c r="F4" s="3"/>
      <c r="G4" s="3"/>
    </row>
    <row r="5" spans="1:7" ht="15.75">
      <c r="A5" s="2" t="s">
        <v>3</v>
      </c>
      <c r="B5" s="2"/>
      <c r="C5" s="3"/>
      <c r="D5" s="3"/>
      <c r="E5" s="3"/>
      <c r="F5" s="3"/>
      <c r="G5" s="3"/>
    </row>
    <row r="6" spans="1:7" ht="15.75">
      <c r="A6" s="2" t="s">
        <v>4</v>
      </c>
      <c r="B6" s="2"/>
      <c r="C6" s="3"/>
      <c r="D6" s="3"/>
      <c r="E6" s="3"/>
      <c r="F6" s="3"/>
      <c r="G6" s="3"/>
    </row>
    <row r="8" spans="1:7" ht="31.5">
      <c r="A8" s="4" t="s">
        <v>5</v>
      </c>
      <c r="B8" s="4" t="s">
        <v>6</v>
      </c>
      <c r="C8" s="4" t="s">
        <v>7</v>
      </c>
      <c r="D8" s="4" t="s">
        <v>8</v>
      </c>
      <c r="E8" s="4" t="s">
        <v>9</v>
      </c>
      <c r="F8" s="4" t="s">
        <v>10</v>
      </c>
      <c r="G8" s="4" t="s">
        <v>11</v>
      </c>
    </row>
    <row r="9" spans="1:7" ht="78.75">
      <c r="A9" s="5">
        <v>1</v>
      </c>
      <c r="B9" s="7" t="str">
        <f>_xlfn.TEXTBEFORE(C9," ")</f>
        <v>Convite</v>
      </c>
      <c r="C9" s="7" t="s">
        <v>13</v>
      </c>
      <c r="D9" s="6" t="s">
        <v>12</v>
      </c>
      <c r="E9" s="6">
        <v>15000</v>
      </c>
      <c r="F9" s="6"/>
      <c r="G9" s="6">
        <f>E9*F9</f>
        <v>0</v>
      </c>
    </row>
    <row r="10" spans="1:7" ht="63">
      <c r="A10" s="5">
        <v>2</v>
      </c>
      <c r="B10" s="7" t="str">
        <f t="shared" ref="B10:B73" si="0">_xlfn.TEXTBEFORE(C10," ")</f>
        <v>Convite</v>
      </c>
      <c r="C10" s="7" t="s">
        <v>14</v>
      </c>
      <c r="D10" s="6" t="s">
        <v>12</v>
      </c>
      <c r="E10" s="6">
        <v>1000</v>
      </c>
      <c r="F10" s="6"/>
      <c r="G10" s="6">
        <f t="shared" ref="G10:G73" si="1">E10*F10</f>
        <v>0</v>
      </c>
    </row>
    <row r="11" spans="1:7" ht="78.75">
      <c r="A11" s="5">
        <v>3</v>
      </c>
      <c r="B11" s="7" t="str">
        <f t="shared" si="0"/>
        <v>Convite</v>
      </c>
      <c r="C11" s="7" t="s">
        <v>15</v>
      </c>
      <c r="D11" s="6" t="s">
        <v>12</v>
      </c>
      <c r="E11" s="6">
        <v>4000</v>
      </c>
      <c r="F11" s="6"/>
      <c r="G11" s="6">
        <f t="shared" si="1"/>
        <v>0</v>
      </c>
    </row>
    <row r="12" spans="1:7" ht="63">
      <c r="A12" s="5">
        <v>4</v>
      </c>
      <c r="B12" s="7" t="str">
        <f t="shared" si="0"/>
        <v>Convite</v>
      </c>
      <c r="C12" s="7" t="s">
        <v>16</v>
      </c>
      <c r="D12" s="6" t="s">
        <v>12</v>
      </c>
      <c r="E12" s="6">
        <v>1000</v>
      </c>
      <c r="F12" s="6"/>
      <c r="G12" s="6">
        <f t="shared" si="1"/>
        <v>0</v>
      </c>
    </row>
    <row r="13" spans="1:7" ht="78.75">
      <c r="A13" s="5">
        <v>5</v>
      </c>
      <c r="B13" s="7" t="str">
        <f t="shared" si="0"/>
        <v>Envelope</v>
      </c>
      <c r="C13" s="7" t="s">
        <v>17</v>
      </c>
      <c r="D13" s="6" t="s">
        <v>12</v>
      </c>
      <c r="E13" s="6">
        <v>16000</v>
      </c>
      <c r="F13" s="6"/>
      <c r="G13" s="6">
        <f t="shared" si="1"/>
        <v>0</v>
      </c>
    </row>
    <row r="14" spans="1:7" ht="63">
      <c r="A14" s="5">
        <v>6</v>
      </c>
      <c r="B14" s="7" t="str">
        <f t="shared" si="0"/>
        <v>Envelope</v>
      </c>
      <c r="C14" s="7" t="s">
        <v>18</v>
      </c>
      <c r="D14" s="6" t="s">
        <v>12</v>
      </c>
      <c r="E14" s="6">
        <v>1000</v>
      </c>
      <c r="F14" s="6"/>
      <c r="G14" s="6">
        <f t="shared" si="1"/>
        <v>0</v>
      </c>
    </row>
    <row r="15" spans="1:7" ht="63">
      <c r="A15" s="5">
        <v>7</v>
      </c>
      <c r="B15" s="7" t="str">
        <f t="shared" si="0"/>
        <v>Envelope</v>
      </c>
      <c r="C15" s="7" t="s">
        <v>19</v>
      </c>
      <c r="D15" s="6" t="s">
        <v>12</v>
      </c>
      <c r="E15" s="6">
        <v>1500</v>
      </c>
      <c r="F15" s="6"/>
      <c r="G15" s="6">
        <f t="shared" si="1"/>
        <v>0</v>
      </c>
    </row>
    <row r="16" spans="1:7" ht="63">
      <c r="A16" s="5">
        <v>8</v>
      </c>
      <c r="B16" s="7" t="str">
        <f t="shared" si="0"/>
        <v>Envelope</v>
      </c>
      <c r="C16" s="7" t="s">
        <v>20</v>
      </c>
      <c r="D16" s="6" t="s">
        <v>12</v>
      </c>
      <c r="E16" s="6">
        <v>1500</v>
      </c>
      <c r="F16" s="6"/>
      <c r="G16" s="6">
        <f t="shared" si="1"/>
        <v>0</v>
      </c>
    </row>
    <row r="17" spans="1:7" ht="141.75">
      <c r="A17" s="5">
        <v>9</v>
      </c>
      <c r="B17" s="7" t="str">
        <f t="shared" si="0"/>
        <v>Folha</v>
      </c>
      <c r="C17" s="7" t="s">
        <v>21</v>
      </c>
      <c r="D17" s="6" t="s">
        <v>12</v>
      </c>
      <c r="E17" s="6">
        <v>11000</v>
      </c>
      <c r="F17" s="6"/>
      <c r="G17" s="6">
        <f t="shared" si="1"/>
        <v>0</v>
      </c>
    </row>
    <row r="18" spans="1:7" ht="126">
      <c r="A18" s="5">
        <v>10</v>
      </c>
      <c r="B18" s="7" t="str">
        <f t="shared" si="0"/>
        <v>Folha</v>
      </c>
      <c r="C18" s="7" t="s">
        <v>22</v>
      </c>
      <c r="D18" s="6" t="s">
        <v>12</v>
      </c>
      <c r="E18" s="6">
        <v>6000</v>
      </c>
      <c r="F18" s="6"/>
      <c r="G18" s="6">
        <f t="shared" si="1"/>
        <v>0</v>
      </c>
    </row>
    <row r="19" spans="1:7" ht="63">
      <c r="A19" s="5">
        <v>11</v>
      </c>
      <c r="B19" s="7" t="str">
        <f t="shared" si="0"/>
        <v>Folha</v>
      </c>
      <c r="C19" s="7" t="s">
        <v>23</v>
      </c>
      <c r="D19" s="6" t="s">
        <v>12</v>
      </c>
      <c r="E19" s="6">
        <v>4000</v>
      </c>
      <c r="F19" s="6"/>
      <c r="G19" s="6">
        <f t="shared" si="1"/>
        <v>0</v>
      </c>
    </row>
    <row r="20" spans="1:7" ht="126">
      <c r="A20" s="5">
        <v>12</v>
      </c>
      <c r="B20" s="7" t="str">
        <f t="shared" si="0"/>
        <v>Folha</v>
      </c>
      <c r="C20" s="7" t="s">
        <v>24</v>
      </c>
      <c r="D20" s="6" t="s">
        <v>12</v>
      </c>
      <c r="E20" s="6">
        <v>10000</v>
      </c>
      <c r="F20" s="6"/>
      <c r="G20" s="6">
        <f t="shared" si="1"/>
        <v>0</v>
      </c>
    </row>
    <row r="21" spans="1:7" ht="126">
      <c r="A21" s="5">
        <v>13</v>
      </c>
      <c r="B21" s="7" t="str">
        <f t="shared" si="0"/>
        <v>Folha</v>
      </c>
      <c r="C21" s="7" t="s">
        <v>25</v>
      </c>
      <c r="D21" s="6" t="s">
        <v>12</v>
      </c>
      <c r="E21" s="6">
        <v>10000</v>
      </c>
      <c r="F21" s="6"/>
      <c r="G21" s="6">
        <f t="shared" si="1"/>
        <v>0</v>
      </c>
    </row>
    <row r="22" spans="1:7" ht="126">
      <c r="A22" s="5">
        <v>14</v>
      </c>
      <c r="B22" s="7" t="str">
        <f t="shared" si="0"/>
        <v>Folha</v>
      </c>
      <c r="C22" s="7" t="s">
        <v>26</v>
      </c>
      <c r="D22" s="6" t="s">
        <v>12</v>
      </c>
      <c r="E22" s="6">
        <v>11000</v>
      </c>
      <c r="F22" s="6"/>
      <c r="G22" s="6">
        <f t="shared" si="1"/>
        <v>0</v>
      </c>
    </row>
    <row r="23" spans="1:7" ht="94.5">
      <c r="A23" s="5">
        <v>15</v>
      </c>
      <c r="B23" s="7" t="str">
        <f t="shared" si="0"/>
        <v>Cartão</v>
      </c>
      <c r="C23" s="7" t="s">
        <v>27</v>
      </c>
      <c r="D23" s="6" t="s">
        <v>12</v>
      </c>
      <c r="E23" s="6">
        <v>5000</v>
      </c>
      <c r="F23" s="6"/>
      <c r="G23" s="6">
        <f t="shared" si="1"/>
        <v>0</v>
      </c>
    </row>
    <row r="24" spans="1:7" ht="94.5">
      <c r="A24" s="5">
        <v>16</v>
      </c>
      <c r="B24" s="7" t="str">
        <f t="shared" si="0"/>
        <v>Cartão</v>
      </c>
      <c r="C24" s="7" t="s">
        <v>28</v>
      </c>
      <c r="D24" s="6" t="s">
        <v>12</v>
      </c>
      <c r="E24" s="6">
        <v>6000</v>
      </c>
      <c r="F24" s="6"/>
      <c r="G24" s="6">
        <f t="shared" si="1"/>
        <v>0</v>
      </c>
    </row>
    <row r="25" spans="1:7" ht="94.5">
      <c r="A25" s="5">
        <v>17</v>
      </c>
      <c r="B25" s="7" t="str">
        <f t="shared" si="0"/>
        <v>Cartão</v>
      </c>
      <c r="C25" s="7" t="s">
        <v>29</v>
      </c>
      <c r="D25" s="6" t="s">
        <v>12</v>
      </c>
      <c r="E25" s="6">
        <v>10000</v>
      </c>
      <c r="F25" s="6"/>
      <c r="G25" s="6">
        <f t="shared" si="1"/>
        <v>0</v>
      </c>
    </row>
    <row r="26" spans="1:7" ht="94.5">
      <c r="A26" s="5">
        <v>18</v>
      </c>
      <c r="B26" s="7" t="str">
        <f t="shared" si="0"/>
        <v>Cartão</v>
      </c>
      <c r="C26" s="7" t="s">
        <v>30</v>
      </c>
      <c r="D26" s="6" t="s">
        <v>12</v>
      </c>
      <c r="E26" s="6">
        <v>500</v>
      </c>
      <c r="F26" s="6"/>
      <c r="G26" s="6">
        <f t="shared" si="1"/>
        <v>0</v>
      </c>
    </row>
    <row r="27" spans="1:7" ht="31.5">
      <c r="A27" s="5">
        <v>19</v>
      </c>
      <c r="B27" s="7" t="str">
        <f t="shared" si="0"/>
        <v>Cartão</v>
      </c>
      <c r="C27" s="7" t="s">
        <v>31</v>
      </c>
      <c r="D27" s="6" t="s">
        <v>12</v>
      </c>
      <c r="E27" s="6">
        <v>5000</v>
      </c>
      <c r="F27" s="6"/>
      <c r="G27" s="6">
        <f t="shared" si="1"/>
        <v>0</v>
      </c>
    </row>
    <row r="28" spans="1:7" ht="47.25">
      <c r="A28" s="5">
        <v>20</v>
      </c>
      <c r="B28" s="7" t="str">
        <f t="shared" si="0"/>
        <v>Cartão</v>
      </c>
      <c r="C28" s="7" t="s">
        <v>32</v>
      </c>
      <c r="D28" s="6" t="s">
        <v>12</v>
      </c>
      <c r="E28" s="6">
        <v>1000</v>
      </c>
      <c r="F28" s="6"/>
      <c r="G28" s="6">
        <f t="shared" si="1"/>
        <v>0</v>
      </c>
    </row>
    <row r="29" spans="1:7" ht="110.25">
      <c r="A29" s="5">
        <v>21</v>
      </c>
      <c r="B29" s="7" t="str">
        <f t="shared" si="0"/>
        <v>Cartão</v>
      </c>
      <c r="C29" s="7" t="s">
        <v>33</v>
      </c>
      <c r="D29" s="6" t="s">
        <v>12</v>
      </c>
      <c r="E29" s="6">
        <v>8000</v>
      </c>
      <c r="F29" s="6"/>
      <c r="G29" s="6">
        <f t="shared" si="1"/>
        <v>0</v>
      </c>
    </row>
    <row r="30" spans="1:7" ht="63">
      <c r="A30" s="5">
        <v>22</v>
      </c>
      <c r="B30" s="7" t="str">
        <f t="shared" si="0"/>
        <v>Cartão</v>
      </c>
      <c r="C30" s="7" t="s">
        <v>34</v>
      </c>
      <c r="D30" s="6" t="s">
        <v>12</v>
      </c>
      <c r="E30" s="6">
        <v>15000</v>
      </c>
      <c r="F30" s="6"/>
      <c r="G30" s="6">
        <f t="shared" si="1"/>
        <v>0</v>
      </c>
    </row>
    <row r="31" spans="1:7" ht="47.25">
      <c r="A31" s="5">
        <v>23</v>
      </c>
      <c r="B31" s="7" t="str">
        <f t="shared" si="0"/>
        <v>Envelope</v>
      </c>
      <c r="C31" s="7" t="s">
        <v>35</v>
      </c>
      <c r="D31" s="6" t="s">
        <v>12</v>
      </c>
      <c r="E31" s="6">
        <v>1500</v>
      </c>
      <c r="F31" s="6"/>
      <c r="G31" s="6">
        <f t="shared" si="1"/>
        <v>0</v>
      </c>
    </row>
    <row r="32" spans="1:7" ht="94.5">
      <c r="A32" s="5">
        <v>24</v>
      </c>
      <c r="B32" s="7" t="str">
        <f t="shared" si="0"/>
        <v>Cartão</v>
      </c>
      <c r="C32" s="7" t="s">
        <v>36</v>
      </c>
      <c r="D32" s="6" t="s">
        <v>12</v>
      </c>
      <c r="E32" s="6">
        <v>2000</v>
      </c>
      <c r="F32" s="6"/>
      <c r="G32" s="6">
        <f t="shared" si="1"/>
        <v>0</v>
      </c>
    </row>
    <row r="33" spans="1:7" ht="94.5">
      <c r="A33" s="5">
        <v>25</v>
      </c>
      <c r="B33" s="7" t="str">
        <f t="shared" si="0"/>
        <v>Capa</v>
      </c>
      <c r="C33" s="7" t="s">
        <v>37</v>
      </c>
      <c r="D33" s="6" t="s">
        <v>12</v>
      </c>
      <c r="E33" s="6">
        <v>10000</v>
      </c>
      <c r="F33" s="6"/>
      <c r="G33" s="6">
        <f t="shared" si="1"/>
        <v>0</v>
      </c>
    </row>
    <row r="34" spans="1:7" ht="78.75">
      <c r="A34" s="5">
        <v>26</v>
      </c>
      <c r="B34" s="7" t="str">
        <f t="shared" si="0"/>
        <v>Capa</v>
      </c>
      <c r="C34" s="7" t="s">
        <v>38</v>
      </c>
      <c r="D34" s="6" t="s">
        <v>12</v>
      </c>
      <c r="E34" s="6">
        <v>10000</v>
      </c>
      <c r="F34" s="6"/>
      <c r="G34" s="6">
        <f t="shared" si="1"/>
        <v>0</v>
      </c>
    </row>
    <row r="35" spans="1:7" ht="126">
      <c r="A35" s="5">
        <v>27</v>
      </c>
      <c r="B35" s="7" t="str">
        <f t="shared" si="0"/>
        <v>Capa</v>
      </c>
      <c r="C35" s="7" t="s">
        <v>39</v>
      </c>
      <c r="D35" s="6" t="s">
        <v>12</v>
      </c>
      <c r="E35" s="6">
        <v>10000</v>
      </c>
      <c r="F35" s="6"/>
      <c r="G35" s="6">
        <f t="shared" si="1"/>
        <v>0</v>
      </c>
    </row>
    <row r="36" spans="1:7" ht="126">
      <c r="A36" s="5">
        <v>28</v>
      </c>
      <c r="B36" s="7" t="str">
        <f t="shared" si="0"/>
        <v>Capa</v>
      </c>
      <c r="C36" s="7" t="s">
        <v>40</v>
      </c>
      <c r="D36" s="6" t="s">
        <v>12</v>
      </c>
      <c r="E36" s="6">
        <v>1000</v>
      </c>
      <c r="F36" s="6"/>
      <c r="G36" s="6">
        <f t="shared" si="1"/>
        <v>0</v>
      </c>
    </row>
    <row r="37" spans="1:7" ht="94.5">
      <c r="A37" s="5">
        <v>29</v>
      </c>
      <c r="B37" s="7" t="str">
        <f t="shared" si="0"/>
        <v>Capa</v>
      </c>
      <c r="C37" s="7" t="s">
        <v>41</v>
      </c>
      <c r="D37" s="6" t="s">
        <v>12</v>
      </c>
      <c r="E37" s="6">
        <v>10000</v>
      </c>
      <c r="F37" s="6"/>
      <c r="G37" s="6">
        <f t="shared" si="1"/>
        <v>0</v>
      </c>
    </row>
    <row r="38" spans="1:7" ht="94.5">
      <c r="A38" s="5">
        <v>30</v>
      </c>
      <c r="B38" s="7" t="str">
        <f t="shared" si="0"/>
        <v>Capa</v>
      </c>
      <c r="C38" s="7" t="s">
        <v>42</v>
      </c>
      <c r="D38" s="6" t="s">
        <v>12</v>
      </c>
      <c r="E38" s="6">
        <v>2000</v>
      </c>
      <c r="F38" s="6"/>
      <c r="G38" s="6">
        <f t="shared" si="1"/>
        <v>0</v>
      </c>
    </row>
    <row r="39" spans="1:7" ht="94.5">
      <c r="A39" s="5">
        <v>31</v>
      </c>
      <c r="B39" s="7" t="str">
        <f t="shared" si="0"/>
        <v>Capa</v>
      </c>
      <c r="C39" s="7" t="s">
        <v>43</v>
      </c>
      <c r="D39" s="6" t="s">
        <v>12</v>
      </c>
      <c r="E39" s="6">
        <v>2000</v>
      </c>
      <c r="F39" s="6"/>
      <c r="G39" s="6">
        <f t="shared" si="1"/>
        <v>0</v>
      </c>
    </row>
    <row r="40" spans="1:7" ht="126">
      <c r="A40" s="5">
        <v>32</v>
      </c>
      <c r="B40" s="7" t="str">
        <f t="shared" si="0"/>
        <v>Cartão</v>
      </c>
      <c r="C40" s="7" t="s">
        <v>44</v>
      </c>
      <c r="D40" s="6" t="s">
        <v>12</v>
      </c>
      <c r="E40" s="6">
        <v>9000</v>
      </c>
      <c r="F40" s="6"/>
      <c r="G40" s="6">
        <f t="shared" si="1"/>
        <v>0</v>
      </c>
    </row>
    <row r="41" spans="1:7" ht="110.25">
      <c r="A41" s="5">
        <v>33</v>
      </c>
      <c r="B41" s="7" t="str">
        <f t="shared" si="0"/>
        <v>Cartão</v>
      </c>
      <c r="C41" s="7" t="s">
        <v>45</v>
      </c>
      <c r="D41" s="6" t="s">
        <v>12</v>
      </c>
      <c r="E41" s="6">
        <v>1000</v>
      </c>
      <c r="F41" s="6"/>
      <c r="G41" s="6">
        <f t="shared" si="1"/>
        <v>0</v>
      </c>
    </row>
    <row r="42" spans="1:7" ht="78.75">
      <c r="A42" s="5">
        <v>34</v>
      </c>
      <c r="B42" s="7" t="str">
        <f t="shared" si="0"/>
        <v>Capa</v>
      </c>
      <c r="C42" s="7" t="s">
        <v>46</v>
      </c>
      <c r="D42" s="6" t="s">
        <v>12</v>
      </c>
      <c r="E42" s="6">
        <v>2000</v>
      </c>
      <c r="F42" s="6"/>
      <c r="G42" s="6">
        <f t="shared" si="1"/>
        <v>0</v>
      </c>
    </row>
    <row r="43" spans="1:7" ht="78.75">
      <c r="A43" s="5">
        <v>35</v>
      </c>
      <c r="B43" s="7" t="str">
        <f t="shared" si="0"/>
        <v>Pasta</v>
      </c>
      <c r="C43" s="7" t="s">
        <v>47</v>
      </c>
      <c r="D43" s="6" t="s">
        <v>12</v>
      </c>
      <c r="E43" s="6">
        <v>11000</v>
      </c>
      <c r="F43" s="6"/>
      <c r="G43" s="6">
        <f t="shared" si="1"/>
        <v>0</v>
      </c>
    </row>
    <row r="44" spans="1:7" ht="78.75">
      <c r="A44" s="5">
        <v>36</v>
      </c>
      <c r="B44" s="7" t="str">
        <f t="shared" si="0"/>
        <v>Blocos</v>
      </c>
      <c r="C44" s="7" t="s">
        <v>48</v>
      </c>
      <c r="D44" s="6" t="s">
        <v>12</v>
      </c>
      <c r="E44" s="6">
        <v>8000</v>
      </c>
      <c r="F44" s="6"/>
      <c r="G44" s="6">
        <f t="shared" si="1"/>
        <v>0</v>
      </c>
    </row>
    <row r="45" spans="1:7" ht="31.5">
      <c r="A45" s="5">
        <v>37</v>
      </c>
      <c r="B45" s="7" t="str">
        <f t="shared" si="0"/>
        <v>Sacola</v>
      </c>
      <c r="C45" s="7" t="s">
        <v>49</v>
      </c>
      <c r="D45" s="6" t="s">
        <v>12</v>
      </c>
      <c r="E45" s="6">
        <v>100</v>
      </c>
      <c r="F45" s="6"/>
      <c r="G45" s="6">
        <f t="shared" si="1"/>
        <v>0</v>
      </c>
    </row>
    <row r="46" spans="1:7" ht="94.5">
      <c r="A46" s="5">
        <v>38</v>
      </c>
      <c r="B46" s="7" t="str">
        <f t="shared" si="0"/>
        <v>Talão</v>
      </c>
      <c r="C46" s="7" t="s">
        <v>50</v>
      </c>
      <c r="D46" s="6" t="s">
        <v>12</v>
      </c>
      <c r="E46" s="6">
        <v>300</v>
      </c>
      <c r="F46" s="6"/>
      <c r="G46" s="6">
        <f t="shared" si="1"/>
        <v>0</v>
      </c>
    </row>
    <row r="47" spans="1:7" ht="47.25">
      <c r="A47" s="5">
        <v>39</v>
      </c>
      <c r="B47" s="7" t="str">
        <f t="shared" si="0"/>
        <v>Cartão</v>
      </c>
      <c r="C47" s="7" t="s">
        <v>51</v>
      </c>
      <c r="D47" s="6" t="s">
        <v>12</v>
      </c>
      <c r="E47" s="6">
        <v>21000</v>
      </c>
      <c r="F47" s="6"/>
      <c r="G47" s="6">
        <f t="shared" si="1"/>
        <v>0</v>
      </c>
    </row>
    <row r="48" spans="1:7" ht="63">
      <c r="A48" s="5">
        <v>40</v>
      </c>
      <c r="B48" s="7" t="str">
        <f t="shared" si="0"/>
        <v>Guardanapos</v>
      </c>
      <c r="C48" s="7" t="s">
        <v>52</v>
      </c>
      <c r="D48" s="6" t="s">
        <v>12</v>
      </c>
      <c r="E48" s="6">
        <v>6000</v>
      </c>
      <c r="F48" s="6"/>
      <c r="G48" s="6">
        <f t="shared" si="1"/>
        <v>0</v>
      </c>
    </row>
    <row r="49" spans="1:7" ht="63">
      <c r="A49" s="5">
        <v>41</v>
      </c>
      <c r="B49" s="7" t="str">
        <f t="shared" si="0"/>
        <v>Guardanapos</v>
      </c>
      <c r="C49" s="7" t="s">
        <v>53</v>
      </c>
      <c r="D49" s="6" t="s">
        <v>12</v>
      </c>
      <c r="E49" s="6">
        <v>45000</v>
      </c>
      <c r="F49" s="6"/>
      <c r="G49" s="6">
        <f t="shared" si="1"/>
        <v>0</v>
      </c>
    </row>
    <row r="50" spans="1:7" ht="157.5">
      <c r="A50" s="5">
        <v>42</v>
      </c>
      <c r="B50" s="7" t="str">
        <f t="shared" si="0"/>
        <v>Livro</v>
      </c>
      <c r="C50" s="7" t="s">
        <v>54</v>
      </c>
      <c r="D50" s="6" t="s">
        <v>12</v>
      </c>
      <c r="E50" s="6">
        <v>3000</v>
      </c>
      <c r="F50" s="6"/>
      <c r="G50" s="6">
        <f t="shared" si="1"/>
        <v>0</v>
      </c>
    </row>
    <row r="51" spans="1:7" ht="126">
      <c r="A51" s="5">
        <v>43</v>
      </c>
      <c r="B51" s="7" t="str">
        <f t="shared" si="0"/>
        <v>Livro</v>
      </c>
      <c r="C51" s="7" t="s">
        <v>55</v>
      </c>
      <c r="D51" s="6" t="s">
        <v>12</v>
      </c>
      <c r="E51" s="6">
        <v>2000</v>
      </c>
      <c r="F51" s="6"/>
      <c r="G51" s="6">
        <f t="shared" si="1"/>
        <v>0</v>
      </c>
    </row>
    <row r="52" spans="1:7" ht="94.5">
      <c r="A52" s="5">
        <v>44</v>
      </c>
      <c r="B52" s="7" t="str">
        <f t="shared" si="0"/>
        <v>Capa</v>
      </c>
      <c r="C52" s="7" t="s">
        <v>56</v>
      </c>
      <c r="D52" s="6" t="s">
        <v>12</v>
      </c>
      <c r="E52" s="6">
        <v>7000</v>
      </c>
      <c r="F52" s="6"/>
      <c r="G52" s="6">
        <f t="shared" si="1"/>
        <v>0</v>
      </c>
    </row>
    <row r="53" spans="1:7" ht="94.5">
      <c r="A53" s="5">
        <v>45</v>
      </c>
      <c r="B53" s="7" t="str">
        <f t="shared" si="0"/>
        <v>Capa</v>
      </c>
      <c r="C53" s="7" t="s">
        <v>57</v>
      </c>
      <c r="D53" s="6" t="s">
        <v>12</v>
      </c>
      <c r="E53" s="6">
        <v>500</v>
      </c>
      <c r="F53" s="6"/>
      <c r="G53" s="6">
        <f t="shared" si="1"/>
        <v>0</v>
      </c>
    </row>
    <row r="54" spans="1:7" ht="110.25">
      <c r="A54" s="5">
        <v>46</v>
      </c>
      <c r="B54" s="7" t="str">
        <f t="shared" si="0"/>
        <v>Sacolas</v>
      </c>
      <c r="C54" s="7" t="s">
        <v>58</v>
      </c>
      <c r="D54" s="6" t="s">
        <v>12</v>
      </c>
      <c r="E54" s="6">
        <v>500</v>
      </c>
      <c r="F54" s="6"/>
      <c r="G54" s="6">
        <f t="shared" si="1"/>
        <v>0</v>
      </c>
    </row>
    <row r="55" spans="1:7" ht="110.25">
      <c r="A55" s="5">
        <v>47</v>
      </c>
      <c r="B55" s="7" t="str">
        <f t="shared" si="0"/>
        <v>Sacolas</v>
      </c>
      <c r="C55" s="7" t="s">
        <v>59</v>
      </c>
      <c r="D55" s="6" t="s">
        <v>12</v>
      </c>
      <c r="E55" s="6">
        <v>800</v>
      </c>
      <c r="F55" s="6"/>
      <c r="G55" s="6">
        <f t="shared" si="1"/>
        <v>0</v>
      </c>
    </row>
    <row r="56" spans="1:7" ht="110.25">
      <c r="A56" s="5">
        <v>48</v>
      </c>
      <c r="B56" s="7" t="str">
        <f t="shared" si="0"/>
        <v>Sacolas</v>
      </c>
      <c r="C56" s="7" t="s">
        <v>60</v>
      </c>
      <c r="D56" s="6" t="s">
        <v>12</v>
      </c>
      <c r="E56" s="6">
        <v>1000</v>
      </c>
      <c r="F56" s="6"/>
      <c r="G56" s="6">
        <f t="shared" si="1"/>
        <v>0</v>
      </c>
    </row>
    <row r="57" spans="1:7" ht="110.25">
      <c r="A57" s="5">
        <v>49</v>
      </c>
      <c r="B57" s="7" t="str">
        <f t="shared" si="0"/>
        <v>Folha</v>
      </c>
      <c r="C57" s="7" t="s">
        <v>61</v>
      </c>
      <c r="D57" s="6" t="s">
        <v>12</v>
      </c>
      <c r="E57" s="6">
        <v>1500</v>
      </c>
      <c r="F57" s="6"/>
      <c r="G57" s="6">
        <f t="shared" si="1"/>
        <v>0</v>
      </c>
    </row>
    <row r="58" spans="1:7" ht="47.25">
      <c r="A58" s="5">
        <v>50</v>
      </c>
      <c r="B58" s="7" t="str">
        <f t="shared" si="0"/>
        <v>Folha</v>
      </c>
      <c r="C58" s="7" t="s">
        <v>62</v>
      </c>
      <c r="D58" s="6" t="s">
        <v>12</v>
      </c>
      <c r="E58" s="6">
        <v>100</v>
      </c>
      <c r="F58" s="6"/>
      <c r="G58" s="6">
        <f t="shared" si="1"/>
        <v>0</v>
      </c>
    </row>
    <row r="59" spans="1:7" ht="94.5">
      <c r="A59" s="5">
        <v>51</v>
      </c>
      <c r="B59" s="7" t="str">
        <f t="shared" si="0"/>
        <v>Folha</v>
      </c>
      <c r="C59" s="7" t="s">
        <v>63</v>
      </c>
      <c r="D59" s="6" t="s">
        <v>12</v>
      </c>
      <c r="E59" s="6">
        <v>100</v>
      </c>
      <c r="F59" s="6"/>
      <c r="G59" s="6">
        <f t="shared" si="1"/>
        <v>0</v>
      </c>
    </row>
    <row r="60" spans="1:7" ht="63">
      <c r="A60" s="5">
        <v>52</v>
      </c>
      <c r="B60" s="7" t="str">
        <f t="shared" si="0"/>
        <v>Caixa</v>
      </c>
      <c r="C60" s="7" t="s">
        <v>64</v>
      </c>
      <c r="D60" s="6" t="s">
        <v>12</v>
      </c>
      <c r="E60" s="6">
        <v>100</v>
      </c>
      <c r="F60" s="6"/>
      <c r="G60" s="6">
        <f t="shared" si="1"/>
        <v>0</v>
      </c>
    </row>
    <row r="61" spans="1:7" ht="63">
      <c r="A61" s="5">
        <v>53</v>
      </c>
      <c r="B61" s="7" t="str">
        <f t="shared" si="0"/>
        <v>Caixa</v>
      </c>
      <c r="C61" s="7" t="s">
        <v>65</v>
      </c>
      <c r="D61" s="6" t="s">
        <v>12</v>
      </c>
      <c r="E61" s="6">
        <v>100</v>
      </c>
      <c r="F61" s="6"/>
      <c r="G61" s="6">
        <f t="shared" si="1"/>
        <v>0</v>
      </c>
    </row>
    <row r="62" spans="1:7" ht="78.75">
      <c r="A62" s="5">
        <v>54</v>
      </c>
      <c r="B62" s="7" t="str">
        <f t="shared" si="0"/>
        <v>Caixa</v>
      </c>
      <c r="C62" s="7" t="s">
        <v>66</v>
      </c>
      <c r="D62" s="6" t="s">
        <v>12</v>
      </c>
      <c r="E62" s="6">
        <v>100</v>
      </c>
      <c r="F62" s="6"/>
      <c r="G62" s="6">
        <f t="shared" si="1"/>
        <v>0</v>
      </c>
    </row>
    <row r="63" spans="1:7" ht="78.75">
      <c r="A63" s="5">
        <v>55</v>
      </c>
      <c r="B63" s="7" t="str">
        <f t="shared" si="0"/>
        <v>Caixa</v>
      </c>
      <c r="C63" s="7" t="s">
        <v>67</v>
      </c>
      <c r="D63" s="6" t="s">
        <v>12</v>
      </c>
      <c r="E63" s="6">
        <v>100</v>
      </c>
      <c r="F63" s="6"/>
      <c r="G63" s="6">
        <f t="shared" si="1"/>
        <v>0</v>
      </c>
    </row>
    <row r="64" spans="1:7" ht="63">
      <c r="A64" s="5">
        <v>56</v>
      </c>
      <c r="B64" s="7" t="str">
        <f t="shared" si="0"/>
        <v>Caixa</v>
      </c>
      <c r="C64" s="7" t="s">
        <v>68</v>
      </c>
      <c r="D64" s="6" t="s">
        <v>12</v>
      </c>
      <c r="E64" s="6">
        <v>100</v>
      </c>
      <c r="F64" s="6"/>
      <c r="G64" s="6">
        <f t="shared" si="1"/>
        <v>0</v>
      </c>
    </row>
    <row r="65" spans="1:7" ht="63">
      <c r="A65" s="5">
        <v>57</v>
      </c>
      <c r="B65" s="7" t="str">
        <f t="shared" si="0"/>
        <v>Caixa</v>
      </c>
      <c r="C65" s="7" t="s">
        <v>69</v>
      </c>
      <c r="D65" s="6" t="s">
        <v>12</v>
      </c>
      <c r="E65" s="6">
        <v>100</v>
      </c>
      <c r="F65" s="6"/>
      <c r="G65" s="6">
        <f t="shared" si="1"/>
        <v>0</v>
      </c>
    </row>
    <row r="66" spans="1:7" ht="78.75">
      <c r="A66" s="5">
        <v>58</v>
      </c>
      <c r="B66" s="7" t="str">
        <f t="shared" si="0"/>
        <v>Caixa</v>
      </c>
      <c r="C66" s="7" t="s">
        <v>70</v>
      </c>
      <c r="D66" s="6" t="s">
        <v>12</v>
      </c>
      <c r="E66" s="6">
        <v>100</v>
      </c>
      <c r="F66" s="6"/>
      <c r="G66" s="6">
        <f t="shared" si="1"/>
        <v>0</v>
      </c>
    </row>
    <row r="67" spans="1:7" ht="78.75">
      <c r="A67" s="5">
        <v>59</v>
      </c>
      <c r="B67" s="7" t="str">
        <f t="shared" si="0"/>
        <v>Caixa</v>
      </c>
      <c r="C67" s="7" t="s">
        <v>71</v>
      </c>
      <c r="D67" s="6" t="s">
        <v>12</v>
      </c>
      <c r="E67" s="6">
        <v>100</v>
      </c>
      <c r="F67" s="6"/>
      <c r="G67" s="6">
        <f t="shared" si="1"/>
        <v>0</v>
      </c>
    </row>
    <row r="68" spans="1:7" ht="78.75">
      <c r="A68" s="5">
        <v>60</v>
      </c>
      <c r="B68" s="7" t="str">
        <f t="shared" si="0"/>
        <v>Caixa</v>
      </c>
      <c r="C68" s="7" t="s">
        <v>72</v>
      </c>
      <c r="D68" s="6" t="s">
        <v>12</v>
      </c>
      <c r="E68" s="6">
        <v>200</v>
      </c>
      <c r="F68" s="6"/>
      <c r="G68" s="6">
        <f t="shared" si="1"/>
        <v>0</v>
      </c>
    </row>
    <row r="69" spans="1:7" ht="78.75">
      <c r="A69" s="5">
        <v>61</v>
      </c>
      <c r="B69" s="7" t="str">
        <f t="shared" si="0"/>
        <v>Caixa</v>
      </c>
      <c r="C69" s="7" t="s">
        <v>73</v>
      </c>
      <c r="D69" s="6" t="s">
        <v>12</v>
      </c>
      <c r="E69" s="6">
        <v>200</v>
      </c>
      <c r="F69" s="6"/>
      <c r="G69" s="6">
        <f t="shared" si="1"/>
        <v>0</v>
      </c>
    </row>
    <row r="70" spans="1:7" ht="78.75">
      <c r="A70" s="5">
        <v>62</v>
      </c>
      <c r="B70" s="7" t="str">
        <f t="shared" si="0"/>
        <v>Caixa</v>
      </c>
      <c r="C70" s="7" t="s">
        <v>74</v>
      </c>
      <c r="D70" s="6" t="s">
        <v>12</v>
      </c>
      <c r="E70" s="6">
        <v>200</v>
      </c>
      <c r="F70" s="6"/>
      <c r="G70" s="6">
        <f t="shared" si="1"/>
        <v>0</v>
      </c>
    </row>
    <row r="71" spans="1:7" ht="78.75">
      <c r="A71" s="5">
        <v>63</v>
      </c>
      <c r="B71" s="7" t="str">
        <f t="shared" si="0"/>
        <v>Caixa</v>
      </c>
      <c r="C71" s="7" t="s">
        <v>75</v>
      </c>
      <c r="D71" s="6" t="s">
        <v>12</v>
      </c>
      <c r="E71" s="6">
        <v>200</v>
      </c>
      <c r="F71" s="6"/>
      <c r="G71" s="6">
        <f t="shared" si="1"/>
        <v>0</v>
      </c>
    </row>
    <row r="72" spans="1:7" ht="78.75">
      <c r="A72" s="5">
        <v>64</v>
      </c>
      <c r="B72" s="7" t="str">
        <f t="shared" si="0"/>
        <v>Caixa</v>
      </c>
      <c r="C72" s="7" t="s">
        <v>76</v>
      </c>
      <c r="D72" s="6" t="s">
        <v>12</v>
      </c>
      <c r="E72" s="6">
        <v>200</v>
      </c>
      <c r="F72" s="6"/>
      <c r="G72" s="6">
        <f t="shared" si="1"/>
        <v>0</v>
      </c>
    </row>
    <row r="73" spans="1:7" ht="78.75">
      <c r="A73" s="5">
        <v>65</v>
      </c>
      <c r="B73" s="7" t="str">
        <f t="shared" si="0"/>
        <v>Caixa</v>
      </c>
      <c r="C73" s="7" t="s">
        <v>77</v>
      </c>
      <c r="D73" s="6" t="s">
        <v>12</v>
      </c>
      <c r="E73" s="6">
        <v>200</v>
      </c>
      <c r="F73" s="6"/>
      <c r="G73" s="6">
        <f t="shared" si="1"/>
        <v>0</v>
      </c>
    </row>
    <row r="74" spans="1:7" ht="78.75">
      <c r="A74" s="5">
        <v>66</v>
      </c>
      <c r="B74" s="7" t="str">
        <f t="shared" ref="B74:B127" si="2">_xlfn.TEXTBEFORE(C74," ")</f>
        <v>Caixa</v>
      </c>
      <c r="C74" s="7" t="s">
        <v>78</v>
      </c>
      <c r="D74" s="6" t="s">
        <v>12</v>
      </c>
      <c r="E74" s="6">
        <v>200</v>
      </c>
      <c r="F74" s="6"/>
      <c r="G74" s="6">
        <f t="shared" ref="G74:G126" si="3">E74*F74</f>
        <v>0</v>
      </c>
    </row>
    <row r="75" spans="1:7" ht="78.75">
      <c r="A75" s="5">
        <v>67</v>
      </c>
      <c r="B75" s="7" t="str">
        <f t="shared" si="2"/>
        <v>Caixa</v>
      </c>
      <c r="C75" s="7" t="s">
        <v>79</v>
      </c>
      <c r="D75" s="6" t="s">
        <v>12</v>
      </c>
      <c r="E75" s="6">
        <v>200</v>
      </c>
      <c r="F75" s="6"/>
      <c r="G75" s="6">
        <f t="shared" si="3"/>
        <v>0</v>
      </c>
    </row>
    <row r="76" spans="1:7" ht="78.75">
      <c r="A76" s="5">
        <v>68</v>
      </c>
      <c r="B76" s="7" t="str">
        <f t="shared" si="2"/>
        <v>Caixa</v>
      </c>
      <c r="C76" s="7" t="s">
        <v>80</v>
      </c>
      <c r="D76" s="6" t="s">
        <v>12</v>
      </c>
      <c r="E76" s="6">
        <v>200</v>
      </c>
      <c r="F76" s="6"/>
      <c r="G76" s="6">
        <f t="shared" si="3"/>
        <v>0</v>
      </c>
    </row>
    <row r="77" spans="1:7" ht="78.75">
      <c r="A77" s="5">
        <v>69</v>
      </c>
      <c r="B77" s="7" t="str">
        <f t="shared" si="2"/>
        <v>Caixa</v>
      </c>
      <c r="C77" s="7" t="s">
        <v>81</v>
      </c>
      <c r="D77" s="6" t="s">
        <v>12</v>
      </c>
      <c r="E77" s="6">
        <v>200</v>
      </c>
      <c r="F77" s="6"/>
      <c r="G77" s="6">
        <f t="shared" si="3"/>
        <v>0</v>
      </c>
    </row>
    <row r="78" spans="1:7" ht="78.75">
      <c r="A78" s="5">
        <v>70</v>
      </c>
      <c r="B78" s="7" t="str">
        <f t="shared" si="2"/>
        <v>Caixa</v>
      </c>
      <c r="C78" s="7" t="s">
        <v>82</v>
      </c>
      <c r="D78" s="6" t="s">
        <v>12</v>
      </c>
      <c r="E78" s="6">
        <v>200</v>
      </c>
      <c r="F78" s="6"/>
      <c r="G78" s="6">
        <f t="shared" si="3"/>
        <v>0</v>
      </c>
    </row>
    <row r="79" spans="1:7" ht="78.75">
      <c r="A79" s="5">
        <v>71</v>
      </c>
      <c r="B79" s="7" t="str">
        <f t="shared" si="2"/>
        <v>Caixa</v>
      </c>
      <c r="C79" s="7" t="s">
        <v>83</v>
      </c>
      <c r="D79" s="6" t="s">
        <v>12</v>
      </c>
      <c r="E79" s="6">
        <v>200</v>
      </c>
      <c r="F79" s="6"/>
      <c r="G79" s="6">
        <f t="shared" si="3"/>
        <v>0</v>
      </c>
    </row>
    <row r="80" spans="1:7" ht="78.75">
      <c r="A80" s="5">
        <v>72</v>
      </c>
      <c r="B80" s="7" t="str">
        <f t="shared" si="2"/>
        <v>Caixa</v>
      </c>
      <c r="C80" s="7" t="s">
        <v>84</v>
      </c>
      <c r="D80" s="6" t="s">
        <v>12</v>
      </c>
      <c r="E80" s="6">
        <v>200</v>
      </c>
      <c r="F80" s="6"/>
      <c r="G80" s="6">
        <f t="shared" si="3"/>
        <v>0</v>
      </c>
    </row>
    <row r="81" spans="1:7" ht="78.75">
      <c r="A81" s="5">
        <v>73</v>
      </c>
      <c r="B81" s="7" t="str">
        <f t="shared" si="2"/>
        <v>Caixa</v>
      </c>
      <c r="C81" s="7" t="s">
        <v>85</v>
      </c>
      <c r="D81" s="6" t="s">
        <v>12</v>
      </c>
      <c r="E81" s="6">
        <v>200</v>
      </c>
      <c r="F81" s="6"/>
      <c r="G81" s="6">
        <f t="shared" si="3"/>
        <v>0</v>
      </c>
    </row>
    <row r="82" spans="1:7" ht="78.75">
      <c r="A82" s="5">
        <v>74</v>
      </c>
      <c r="B82" s="7" t="str">
        <f t="shared" si="2"/>
        <v>Caixa</v>
      </c>
      <c r="C82" s="7" t="s">
        <v>86</v>
      </c>
      <c r="D82" s="6" t="s">
        <v>12</v>
      </c>
      <c r="E82" s="6">
        <v>200</v>
      </c>
      <c r="F82" s="6"/>
      <c r="G82" s="6">
        <f t="shared" si="3"/>
        <v>0</v>
      </c>
    </row>
    <row r="83" spans="1:7" ht="78.75">
      <c r="A83" s="5">
        <v>75</v>
      </c>
      <c r="B83" s="7" t="str">
        <f t="shared" si="2"/>
        <v>Caixa</v>
      </c>
      <c r="C83" s="7" t="s">
        <v>87</v>
      </c>
      <c r="D83" s="6" t="s">
        <v>12</v>
      </c>
      <c r="E83" s="6">
        <v>200</v>
      </c>
      <c r="F83" s="6"/>
      <c r="G83" s="6">
        <f t="shared" si="3"/>
        <v>0</v>
      </c>
    </row>
    <row r="84" spans="1:7" ht="78.75">
      <c r="A84" s="5">
        <v>76</v>
      </c>
      <c r="B84" s="7" t="str">
        <f t="shared" si="2"/>
        <v>Caixa</v>
      </c>
      <c r="C84" s="7" t="s">
        <v>88</v>
      </c>
      <c r="D84" s="6" t="s">
        <v>12</v>
      </c>
      <c r="E84" s="6">
        <v>100</v>
      </c>
      <c r="F84" s="6"/>
      <c r="G84" s="6">
        <f t="shared" si="3"/>
        <v>0</v>
      </c>
    </row>
    <row r="85" spans="1:7" ht="78.75">
      <c r="A85" s="5">
        <v>77</v>
      </c>
      <c r="B85" s="7" t="str">
        <f t="shared" si="2"/>
        <v>Caixa</v>
      </c>
      <c r="C85" s="7" t="s">
        <v>89</v>
      </c>
      <c r="D85" s="6" t="s">
        <v>12</v>
      </c>
      <c r="E85" s="6">
        <v>100</v>
      </c>
      <c r="F85" s="6"/>
      <c r="G85" s="6">
        <f t="shared" si="3"/>
        <v>0</v>
      </c>
    </row>
    <row r="86" spans="1:7" ht="78.75">
      <c r="A86" s="5">
        <v>78</v>
      </c>
      <c r="B86" s="7" t="str">
        <f t="shared" si="2"/>
        <v>Caixa</v>
      </c>
      <c r="C86" s="7" t="s">
        <v>90</v>
      </c>
      <c r="D86" s="6" t="s">
        <v>12</v>
      </c>
      <c r="E86" s="6">
        <v>100</v>
      </c>
      <c r="F86" s="6"/>
      <c r="G86" s="6">
        <f t="shared" si="3"/>
        <v>0</v>
      </c>
    </row>
    <row r="87" spans="1:7" ht="78.75">
      <c r="A87" s="5">
        <v>79</v>
      </c>
      <c r="B87" s="7" t="str">
        <f t="shared" si="2"/>
        <v>Caixa</v>
      </c>
      <c r="C87" s="7" t="s">
        <v>91</v>
      </c>
      <c r="D87" s="6" t="s">
        <v>12</v>
      </c>
      <c r="E87" s="6">
        <v>100</v>
      </c>
      <c r="F87" s="6"/>
      <c r="G87" s="6">
        <f t="shared" si="3"/>
        <v>0</v>
      </c>
    </row>
    <row r="88" spans="1:7" ht="78.75">
      <c r="A88" s="5">
        <v>80</v>
      </c>
      <c r="B88" s="7" t="str">
        <f t="shared" si="2"/>
        <v>Caixa</v>
      </c>
      <c r="C88" s="7" t="s">
        <v>92</v>
      </c>
      <c r="D88" s="6" t="s">
        <v>12</v>
      </c>
      <c r="E88" s="6">
        <v>100</v>
      </c>
      <c r="F88" s="6"/>
      <c r="G88" s="6">
        <f t="shared" si="3"/>
        <v>0</v>
      </c>
    </row>
    <row r="89" spans="1:7" ht="78.75">
      <c r="A89" s="5">
        <v>81</v>
      </c>
      <c r="B89" s="7" t="str">
        <f t="shared" si="2"/>
        <v>Caixa</v>
      </c>
      <c r="C89" s="7" t="s">
        <v>93</v>
      </c>
      <c r="D89" s="6" t="s">
        <v>12</v>
      </c>
      <c r="E89" s="6">
        <v>100</v>
      </c>
      <c r="F89" s="6"/>
      <c r="G89" s="6">
        <f t="shared" si="3"/>
        <v>0</v>
      </c>
    </row>
    <row r="90" spans="1:7" ht="78.75">
      <c r="A90" s="5">
        <v>82</v>
      </c>
      <c r="B90" s="7" t="str">
        <f t="shared" si="2"/>
        <v>Caixa</v>
      </c>
      <c r="C90" s="7" t="s">
        <v>94</v>
      </c>
      <c r="D90" s="6" t="s">
        <v>12</v>
      </c>
      <c r="E90" s="6">
        <v>100</v>
      </c>
      <c r="F90" s="6"/>
      <c r="G90" s="6">
        <f t="shared" si="3"/>
        <v>0</v>
      </c>
    </row>
    <row r="91" spans="1:7" ht="78.75">
      <c r="A91" s="5">
        <v>83</v>
      </c>
      <c r="B91" s="7" t="str">
        <f t="shared" si="2"/>
        <v>Caixa</v>
      </c>
      <c r="C91" s="7" t="s">
        <v>95</v>
      </c>
      <c r="D91" s="6" t="s">
        <v>12</v>
      </c>
      <c r="E91" s="6">
        <v>100</v>
      </c>
      <c r="F91" s="6"/>
      <c r="G91" s="6">
        <f t="shared" si="3"/>
        <v>0</v>
      </c>
    </row>
    <row r="92" spans="1:7" ht="63">
      <c r="A92" s="5">
        <v>84</v>
      </c>
      <c r="B92" s="7" t="str">
        <f t="shared" si="2"/>
        <v>Pasta</v>
      </c>
      <c r="C92" s="7" t="s">
        <v>96</v>
      </c>
      <c r="D92" s="6" t="s">
        <v>12</v>
      </c>
      <c r="E92" s="6">
        <v>1500</v>
      </c>
      <c r="F92" s="6"/>
      <c r="G92" s="6">
        <f t="shared" si="3"/>
        <v>0</v>
      </c>
    </row>
    <row r="93" spans="1:7" ht="63">
      <c r="A93" s="5">
        <v>85</v>
      </c>
      <c r="B93" s="7" t="str">
        <f t="shared" si="2"/>
        <v>Pasta</v>
      </c>
      <c r="C93" s="7" t="s">
        <v>97</v>
      </c>
      <c r="D93" s="6" t="s">
        <v>12</v>
      </c>
      <c r="E93" s="6">
        <v>500</v>
      </c>
      <c r="F93" s="6"/>
      <c r="G93" s="6">
        <f t="shared" si="3"/>
        <v>0</v>
      </c>
    </row>
    <row r="94" spans="1:7" ht="63">
      <c r="A94" s="5">
        <v>86</v>
      </c>
      <c r="B94" s="7" t="str">
        <f t="shared" si="2"/>
        <v>Pasta</v>
      </c>
      <c r="C94" s="7" t="s">
        <v>98</v>
      </c>
      <c r="D94" s="6" t="s">
        <v>12</v>
      </c>
      <c r="E94" s="6">
        <v>100</v>
      </c>
      <c r="F94" s="6"/>
      <c r="G94" s="6">
        <f t="shared" si="3"/>
        <v>0</v>
      </c>
    </row>
    <row r="95" spans="1:7" ht="47.25">
      <c r="A95" s="5">
        <v>87</v>
      </c>
      <c r="B95" s="7" t="str">
        <f t="shared" si="2"/>
        <v>Rolo</v>
      </c>
      <c r="C95" s="7" t="s">
        <v>99</v>
      </c>
      <c r="D95" s="6" t="s">
        <v>12</v>
      </c>
      <c r="E95" s="6">
        <v>30</v>
      </c>
      <c r="F95" s="6"/>
      <c r="G95" s="6">
        <f t="shared" si="3"/>
        <v>0</v>
      </c>
    </row>
    <row r="96" spans="1:7" ht="47.25">
      <c r="A96" s="5">
        <v>88</v>
      </c>
      <c r="B96" s="7" t="str">
        <f t="shared" si="2"/>
        <v>Rolo</v>
      </c>
      <c r="C96" s="7" t="s">
        <v>100</v>
      </c>
      <c r="D96" s="6" t="s">
        <v>12</v>
      </c>
      <c r="E96" s="6">
        <v>30</v>
      </c>
      <c r="F96" s="6"/>
      <c r="G96" s="6">
        <f t="shared" si="3"/>
        <v>0</v>
      </c>
    </row>
    <row r="97" spans="1:7" ht="47.25">
      <c r="A97" s="5">
        <v>89</v>
      </c>
      <c r="B97" s="7" t="str">
        <f t="shared" si="2"/>
        <v>Rolo</v>
      </c>
      <c r="C97" s="7" t="s">
        <v>101</v>
      </c>
      <c r="D97" s="6" t="s">
        <v>12</v>
      </c>
      <c r="E97" s="6">
        <v>30</v>
      </c>
      <c r="F97" s="6"/>
      <c r="G97" s="6">
        <f t="shared" si="3"/>
        <v>0</v>
      </c>
    </row>
    <row r="98" spans="1:7" ht="31.5">
      <c r="A98" s="5">
        <v>90</v>
      </c>
      <c r="B98" s="7" t="str">
        <f t="shared" si="2"/>
        <v>Rolo</v>
      </c>
      <c r="C98" s="7" t="s">
        <v>102</v>
      </c>
      <c r="D98" s="6" t="s">
        <v>12</v>
      </c>
      <c r="E98" s="6">
        <v>10</v>
      </c>
      <c r="F98" s="6"/>
      <c r="G98" s="6">
        <f t="shared" si="3"/>
        <v>0</v>
      </c>
    </row>
    <row r="99" spans="1:7" ht="78.75">
      <c r="A99" s="5">
        <v>91</v>
      </c>
      <c r="B99" s="7" t="str">
        <f t="shared" si="2"/>
        <v>Selo</v>
      </c>
      <c r="C99" s="7" t="s">
        <v>103</v>
      </c>
      <c r="D99" s="6" t="s">
        <v>12</v>
      </c>
      <c r="E99" s="6">
        <v>250</v>
      </c>
      <c r="F99" s="6"/>
      <c r="G99" s="6">
        <f t="shared" si="3"/>
        <v>0</v>
      </c>
    </row>
    <row r="100" spans="1:7" ht="78.75">
      <c r="A100" s="5">
        <v>92</v>
      </c>
      <c r="B100" s="7" t="str">
        <f t="shared" si="2"/>
        <v>Selo</v>
      </c>
      <c r="C100" s="7" t="s">
        <v>104</v>
      </c>
      <c r="D100" s="6" t="s">
        <v>12</v>
      </c>
      <c r="E100" s="6">
        <v>50</v>
      </c>
      <c r="F100" s="6"/>
      <c r="G100" s="6">
        <f t="shared" si="3"/>
        <v>0</v>
      </c>
    </row>
    <row r="101" spans="1:7" ht="78.75">
      <c r="A101" s="5">
        <v>93</v>
      </c>
      <c r="B101" s="7" t="str">
        <f t="shared" si="2"/>
        <v>Selo</v>
      </c>
      <c r="C101" s="7" t="s">
        <v>105</v>
      </c>
      <c r="D101" s="6" t="s">
        <v>12</v>
      </c>
      <c r="E101" s="6">
        <v>2000</v>
      </c>
      <c r="F101" s="6"/>
      <c r="G101" s="6">
        <f t="shared" si="3"/>
        <v>0</v>
      </c>
    </row>
    <row r="102" spans="1:7" ht="94.5">
      <c r="A102" s="5">
        <v>94</v>
      </c>
      <c r="B102" s="7" t="str">
        <f t="shared" si="2"/>
        <v>Guia</v>
      </c>
      <c r="C102" s="7" t="s">
        <v>106</v>
      </c>
      <c r="D102" s="6" t="s">
        <v>12</v>
      </c>
      <c r="E102" s="6">
        <v>300</v>
      </c>
      <c r="F102" s="6"/>
      <c r="G102" s="6">
        <f t="shared" si="3"/>
        <v>0</v>
      </c>
    </row>
    <row r="103" spans="1:7" ht="78.75">
      <c r="A103" s="5">
        <v>95</v>
      </c>
      <c r="B103" s="7" t="str">
        <f t="shared" si="2"/>
        <v>Folhas</v>
      </c>
      <c r="C103" s="7" t="s">
        <v>107</v>
      </c>
      <c r="D103" s="6" t="s">
        <v>12</v>
      </c>
      <c r="E103" s="6">
        <v>50</v>
      </c>
      <c r="F103" s="6"/>
      <c r="G103" s="6">
        <f t="shared" si="3"/>
        <v>0</v>
      </c>
    </row>
    <row r="104" spans="1:7" ht="63">
      <c r="A104" s="5">
        <v>96</v>
      </c>
      <c r="B104" s="7" t="str">
        <f t="shared" si="2"/>
        <v>Folhas</v>
      </c>
      <c r="C104" s="7" t="s">
        <v>108</v>
      </c>
      <c r="D104" s="6" t="s">
        <v>12</v>
      </c>
      <c r="E104" s="6">
        <v>500</v>
      </c>
      <c r="F104" s="6"/>
      <c r="G104" s="6">
        <f t="shared" si="3"/>
        <v>0</v>
      </c>
    </row>
    <row r="105" spans="1:7" ht="63">
      <c r="A105" s="5">
        <v>97</v>
      </c>
      <c r="B105" s="7" t="str">
        <f t="shared" si="2"/>
        <v>Folhas</v>
      </c>
      <c r="C105" s="7" t="s">
        <v>109</v>
      </c>
      <c r="D105" s="6" t="s">
        <v>12</v>
      </c>
      <c r="E105" s="6">
        <v>4000</v>
      </c>
      <c r="F105" s="6"/>
      <c r="G105" s="6">
        <f t="shared" si="3"/>
        <v>0</v>
      </c>
    </row>
    <row r="106" spans="1:7" ht="31.5">
      <c r="A106" s="5">
        <v>98</v>
      </c>
      <c r="B106" s="7" t="str">
        <f t="shared" si="2"/>
        <v>Envelope</v>
      </c>
      <c r="C106" s="7" t="s">
        <v>110</v>
      </c>
      <c r="D106" s="6" t="s">
        <v>12</v>
      </c>
      <c r="E106" s="6">
        <v>10000</v>
      </c>
      <c r="F106" s="6"/>
      <c r="G106" s="6">
        <f t="shared" si="3"/>
        <v>0</v>
      </c>
    </row>
    <row r="107" spans="1:7" ht="31.5">
      <c r="A107" s="5">
        <v>99</v>
      </c>
      <c r="B107" s="7" t="str">
        <f t="shared" si="2"/>
        <v>Envelope</v>
      </c>
      <c r="C107" s="7" t="s">
        <v>111</v>
      </c>
      <c r="D107" s="6" t="s">
        <v>12</v>
      </c>
      <c r="E107" s="6">
        <v>50</v>
      </c>
      <c r="F107" s="6"/>
      <c r="G107" s="6">
        <f t="shared" si="3"/>
        <v>0</v>
      </c>
    </row>
    <row r="108" spans="1:7" ht="78.75">
      <c r="A108" s="5">
        <v>100</v>
      </c>
      <c r="B108" s="7" t="str">
        <f t="shared" si="2"/>
        <v>Envelope</v>
      </c>
      <c r="C108" s="7" t="s">
        <v>112</v>
      </c>
      <c r="D108" s="6" t="s">
        <v>12</v>
      </c>
      <c r="E108" s="6">
        <v>150</v>
      </c>
      <c r="F108" s="6"/>
      <c r="G108" s="6">
        <f t="shared" si="3"/>
        <v>0</v>
      </c>
    </row>
    <row r="109" spans="1:7" ht="63">
      <c r="A109" s="5">
        <v>101</v>
      </c>
      <c r="B109" s="7" t="str">
        <f t="shared" si="2"/>
        <v>Envelope</v>
      </c>
      <c r="C109" s="7" t="s">
        <v>113</v>
      </c>
      <c r="D109" s="6" t="s">
        <v>12</v>
      </c>
      <c r="E109" s="6">
        <v>600</v>
      </c>
      <c r="F109" s="6"/>
      <c r="G109" s="6">
        <f t="shared" si="3"/>
        <v>0</v>
      </c>
    </row>
    <row r="110" spans="1:7" ht="78.75">
      <c r="A110" s="5">
        <v>102</v>
      </c>
      <c r="B110" s="7" t="str">
        <f t="shared" si="2"/>
        <v>Envelope</v>
      </c>
      <c r="C110" s="7" t="s">
        <v>114</v>
      </c>
      <c r="D110" s="6" t="s">
        <v>12</v>
      </c>
      <c r="E110" s="6">
        <v>50</v>
      </c>
      <c r="F110" s="6"/>
      <c r="G110" s="6">
        <f t="shared" si="3"/>
        <v>0</v>
      </c>
    </row>
    <row r="111" spans="1:7" ht="63">
      <c r="A111" s="5">
        <v>103</v>
      </c>
      <c r="B111" s="7" t="str">
        <f t="shared" si="2"/>
        <v>Envelope</v>
      </c>
      <c r="C111" s="7" t="s">
        <v>115</v>
      </c>
      <c r="D111" s="6" t="s">
        <v>12</v>
      </c>
      <c r="E111" s="6">
        <v>250</v>
      </c>
      <c r="F111" s="6"/>
      <c r="G111" s="6">
        <f t="shared" si="3"/>
        <v>0</v>
      </c>
    </row>
    <row r="112" spans="1:7" ht="94.5">
      <c r="A112" s="5">
        <v>104</v>
      </c>
      <c r="B112" s="7" t="str">
        <f t="shared" si="2"/>
        <v>Carta</v>
      </c>
      <c r="C112" s="7" t="s">
        <v>116</v>
      </c>
      <c r="D112" s="6" t="s">
        <v>12</v>
      </c>
      <c r="E112" s="6">
        <v>1000</v>
      </c>
      <c r="F112" s="6"/>
      <c r="G112" s="6">
        <f t="shared" si="3"/>
        <v>0</v>
      </c>
    </row>
    <row r="113" spans="1:7" ht="94.5">
      <c r="A113" s="5">
        <v>105</v>
      </c>
      <c r="B113" s="7" t="str">
        <f t="shared" si="2"/>
        <v>Carta</v>
      </c>
      <c r="C113" s="7" t="s">
        <v>117</v>
      </c>
      <c r="D113" s="6" t="s">
        <v>12</v>
      </c>
      <c r="E113" s="6">
        <v>1000</v>
      </c>
      <c r="F113" s="6"/>
      <c r="G113" s="6">
        <f t="shared" si="3"/>
        <v>0</v>
      </c>
    </row>
    <row r="114" spans="1:7" ht="78.75">
      <c r="A114" s="5">
        <v>106</v>
      </c>
      <c r="B114" s="7" t="str">
        <f t="shared" si="2"/>
        <v>Envelope</v>
      </c>
      <c r="C114" s="7" t="s">
        <v>118</v>
      </c>
      <c r="D114" s="6" t="s">
        <v>12</v>
      </c>
      <c r="E114" s="6">
        <v>50</v>
      </c>
      <c r="F114" s="6"/>
      <c r="G114" s="6">
        <f t="shared" si="3"/>
        <v>0</v>
      </c>
    </row>
    <row r="115" spans="1:7" ht="78.75">
      <c r="A115" s="5">
        <v>107</v>
      </c>
      <c r="B115" s="7" t="str">
        <f t="shared" si="2"/>
        <v>Envelope</v>
      </c>
      <c r="C115" s="7" t="s">
        <v>119</v>
      </c>
      <c r="D115" s="6" t="s">
        <v>12</v>
      </c>
      <c r="E115" s="6">
        <v>50</v>
      </c>
      <c r="F115" s="6"/>
      <c r="G115" s="6">
        <f t="shared" si="3"/>
        <v>0</v>
      </c>
    </row>
    <row r="116" spans="1:7" ht="78.75">
      <c r="A116" s="5">
        <v>108</v>
      </c>
      <c r="B116" s="7" t="str">
        <f t="shared" si="2"/>
        <v>Selo</v>
      </c>
      <c r="C116" s="7" t="s">
        <v>120</v>
      </c>
      <c r="D116" s="6" t="s">
        <v>12</v>
      </c>
      <c r="E116" s="6">
        <v>500</v>
      </c>
      <c r="F116" s="6"/>
      <c r="G116" s="6">
        <f t="shared" si="3"/>
        <v>0</v>
      </c>
    </row>
    <row r="117" spans="1:7" ht="126">
      <c r="A117" s="5">
        <v>109</v>
      </c>
      <c r="B117" s="7" t="str">
        <f t="shared" si="2"/>
        <v>Regulamento</v>
      </c>
      <c r="C117" s="7" t="s">
        <v>121</v>
      </c>
      <c r="D117" s="6" t="s">
        <v>12</v>
      </c>
      <c r="E117" s="6">
        <v>5500</v>
      </c>
      <c r="F117" s="6"/>
      <c r="G117" s="6">
        <f t="shared" si="3"/>
        <v>0</v>
      </c>
    </row>
    <row r="118" spans="1:7" ht="94.5">
      <c r="A118" s="5">
        <v>110</v>
      </c>
      <c r="B118" s="7" t="str">
        <f t="shared" si="2"/>
        <v>Folha</v>
      </c>
      <c r="C118" s="7" t="s">
        <v>122</v>
      </c>
      <c r="D118" s="6" t="s">
        <v>12</v>
      </c>
      <c r="E118" s="6">
        <v>1200</v>
      </c>
      <c r="F118" s="6"/>
      <c r="G118" s="6">
        <f t="shared" si="3"/>
        <v>0</v>
      </c>
    </row>
    <row r="119" spans="1:7" ht="126">
      <c r="A119" s="5">
        <v>111</v>
      </c>
      <c r="B119" s="7" t="str">
        <f t="shared" si="2"/>
        <v>Folha</v>
      </c>
      <c r="C119" s="7" t="s">
        <v>123</v>
      </c>
      <c r="D119" s="6" t="s">
        <v>12</v>
      </c>
      <c r="E119" s="6">
        <v>50</v>
      </c>
      <c r="F119" s="6"/>
      <c r="G119" s="6">
        <f t="shared" si="3"/>
        <v>0</v>
      </c>
    </row>
    <row r="120" spans="1:7" ht="126">
      <c r="A120" s="5">
        <v>112</v>
      </c>
      <c r="B120" s="7" t="str">
        <f t="shared" si="2"/>
        <v>Livro</v>
      </c>
      <c r="C120" s="7" t="s">
        <v>124</v>
      </c>
      <c r="D120" s="6" t="s">
        <v>12</v>
      </c>
      <c r="E120" s="6">
        <v>1200</v>
      </c>
      <c r="F120" s="6"/>
      <c r="G120" s="6">
        <f t="shared" si="3"/>
        <v>0</v>
      </c>
    </row>
    <row r="121" spans="1:7" ht="126">
      <c r="A121" s="5">
        <v>113</v>
      </c>
      <c r="B121" s="7" t="str">
        <f t="shared" si="2"/>
        <v>Pasta</v>
      </c>
      <c r="C121" s="7" t="s">
        <v>125</v>
      </c>
      <c r="D121" s="6" t="s">
        <v>12</v>
      </c>
      <c r="E121" s="6">
        <v>600</v>
      </c>
      <c r="F121" s="6"/>
      <c r="G121" s="6">
        <f t="shared" si="3"/>
        <v>0</v>
      </c>
    </row>
    <row r="122" spans="1:7" ht="126">
      <c r="A122" s="5">
        <v>114</v>
      </c>
      <c r="B122" s="7" t="str">
        <f t="shared" si="2"/>
        <v>Pasta</v>
      </c>
      <c r="C122" s="7" t="s">
        <v>126</v>
      </c>
      <c r="D122" s="6" t="s">
        <v>12</v>
      </c>
      <c r="E122" s="6">
        <v>150</v>
      </c>
      <c r="F122" s="6"/>
      <c r="G122" s="6">
        <f t="shared" si="3"/>
        <v>0</v>
      </c>
    </row>
    <row r="123" spans="1:7" ht="94.5">
      <c r="A123" s="5">
        <v>115</v>
      </c>
      <c r="B123" s="7" t="str">
        <f t="shared" si="2"/>
        <v>Diploma</v>
      </c>
      <c r="C123" s="7" t="s">
        <v>127</v>
      </c>
      <c r="D123" s="6" t="s">
        <v>12</v>
      </c>
      <c r="E123" s="6">
        <v>1500</v>
      </c>
      <c r="F123" s="6"/>
      <c r="G123" s="6">
        <f t="shared" si="3"/>
        <v>0</v>
      </c>
    </row>
    <row r="124" spans="1:7" ht="78.75">
      <c r="A124" s="5">
        <v>116</v>
      </c>
      <c r="B124" s="7" t="str">
        <f t="shared" si="2"/>
        <v>Diploma</v>
      </c>
      <c r="C124" s="7" t="s">
        <v>128</v>
      </c>
      <c r="D124" s="6" t="s">
        <v>12</v>
      </c>
      <c r="E124" s="6">
        <v>50</v>
      </c>
      <c r="F124" s="6"/>
      <c r="G124" s="6">
        <f t="shared" si="3"/>
        <v>0</v>
      </c>
    </row>
    <row r="125" spans="1:7" ht="47.25">
      <c r="A125" s="5">
        <v>117</v>
      </c>
      <c r="B125" s="7" t="str">
        <f t="shared" si="2"/>
        <v>Calendário</v>
      </c>
      <c r="C125" s="7" t="s">
        <v>129</v>
      </c>
      <c r="D125" s="6" t="s">
        <v>12</v>
      </c>
      <c r="E125" s="6">
        <v>400</v>
      </c>
      <c r="F125" s="6"/>
      <c r="G125" s="6">
        <f t="shared" si="3"/>
        <v>0</v>
      </c>
    </row>
    <row r="126" spans="1:7" ht="31.5">
      <c r="A126" s="5">
        <v>118</v>
      </c>
      <c r="B126" s="7" t="str">
        <f t="shared" si="2"/>
        <v>Folhas</v>
      </c>
      <c r="C126" s="7" t="s">
        <v>130</v>
      </c>
      <c r="D126" s="6" t="s">
        <v>12</v>
      </c>
      <c r="E126" s="6">
        <v>1000</v>
      </c>
      <c r="F126" s="6"/>
      <c r="G126" s="6">
        <f t="shared" si="3"/>
        <v>0</v>
      </c>
    </row>
    <row r="127" spans="1:7" ht="31.5">
      <c r="A127" s="5">
        <v>119</v>
      </c>
      <c r="B127" s="7" t="str">
        <f t="shared" si="2"/>
        <v>Folhas</v>
      </c>
      <c r="C127" s="7" t="s">
        <v>131</v>
      </c>
      <c r="D127" s="6" t="s">
        <v>12</v>
      </c>
      <c r="E127" s="6">
        <v>1000</v>
      </c>
      <c r="F127" s="6"/>
      <c r="G127" s="6">
        <f>E127*F127</f>
        <v>0</v>
      </c>
    </row>
    <row r="129" spans="1:7" ht="13.5" thickBot="1"/>
    <row r="130" spans="1:7" ht="28.5" customHeight="1" thickBot="1">
      <c r="D130" s="8" t="s">
        <v>132</v>
      </c>
      <c r="E130" s="9"/>
      <c r="F130" s="16">
        <f>SUM(G9:G127)</f>
        <v>0</v>
      </c>
      <c r="G130" s="17"/>
    </row>
    <row r="134" spans="1:7">
      <c r="A134" s="18" t="s">
        <v>136</v>
      </c>
      <c r="B134" s="18"/>
      <c r="C134" s="18"/>
      <c r="D134" s="18"/>
      <c r="E134" s="18"/>
      <c r="F134" s="18"/>
      <c r="G134" s="18"/>
    </row>
    <row r="135" spans="1:7">
      <c r="A135" s="18"/>
      <c r="B135" s="18"/>
      <c r="C135" s="18"/>
      <c r="D135" s="18"/>
      <c r="E135" s="18"/>
      <c r="F135" s="18"/>
      <c r="G135" s="18"/>
    </row>
    <row r="136" spans="1:7" ht="38.25" customHeight="1">
      <c r="A136" s="18"/>
      <c r="B136" s="18"/>
      <c r="C136" s="18"/>
      <c r="D136" s="18"/>
      <c r="E136" s="18"/>
      <c r="F136" s="18"/>
      <c r="G136" s="18"/>
    </row>
    <row r="137" spans="1:7" ht="15.75">
      <c r="A137" s="10"/>
      <c r="B137" s="11"/>
      <c r="C137" s="11"/>
      <c r="D137" s="12"/>
      <c r="E137" s="11"/>
      <c r="F137" s="11"/>
      <c r="G137" s="11"/>
    </row>
    <row r="138" spans="1:7" ht="15.75">
      <c r="A138" s="10"/>
      <c r="B138" s="11"/>
      <c r="C138" s="13" t="s">
        <v>135</v>
      </c>
      <c r="D138" s="12"/>
      <c r="E138" s="11"/>
      <c r="F138" s="11"/>
      <c r="G138" s="11"/>
    </row>
    <row r="139" spans="1:7" ht="15.75">
      <c r="A139" s="14"/>
      <c r="B139" s="11"/>
      <c r="C139" s="11"/>
      <c r="D139" s="12"/>
      <c r="E139" s="11"/>
      <c r="F139" s="11"/>
      <c r="G139" s="11"/>
    </row>
    <row r="140" spans="1:7" ht="15.75">
      <c r="A140" s="14"/>
      <c r="B140" s="11"/>
      <c r="C140" s="13" t="s">
        <v>133</v>
      </c>
      <c r="D140" s="12"/>
      <c r="E140" s="11"/>
      <c r="F140" s="11"/>
      <c r="G140" s="11"/>
    </row>
    <row r="141" spans="1:7" ht="15.75">
      <c r="A141" s="14"/>
      <c r="B141" s="11"/>
      <c r="C141" s="13" t="s">
        <v>134</v>
      </c>
      <c r="D141" s="12"/>
      <c r="E141" s="11"/>
      <c r="F141" s="11"/>
      <c r="G141" s="11"/>
    </row>
    <row r="142" spans="1:7" ht="15.75">
      <c r="A142" s="14"/>
      <c r="B142" s="11"/>
      <c r="C142" s="13" t="s">
        <v>134</v>
      </c>
      <c r="D142" s="12"/>
      <c r="E142" s="11"/>
      <c r="F142" s="11"/>
      <c r="G142" s="11"/>
    </row>
  </sheetData>
  <mergeCells count="3">
    <mergeCell ref="A1:G1"/>
    <mergeCell ref="F130:G130"/>
    <mergeCell ref="A134:G13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Table 1</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NOTAS EXPLICATIVAS</dc:title>
  <dc:creator>Adriano</dc:creator>
  <cp:lastModifiedBy>Ricardo Sugai de Castro Andrade</cp:lastModifiedBy>
  <dcterms:created xsi:type="dcterms:W3CDTF">2025-04-15T17:47:36Z</dcterms:created>
  <dcterms:modified xsi:type="dcterms:W3CDTF">2025-05-26T15:52:16Z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reated">
    <vt:filetime>2025-04-15T00:00:00Z</vt:filetime>
  </property>
  <property fmtid="{D5CDD505-2E9C-101B-9397-08002B2CF9AE}" pid="3" name="Creator">
    <vt:lpwstr>Microsoft® Word 2016</vt:lpwstr>
  </property>
  <property fmtid="{D5CDD505-2E9C-101B-9397-08002B2CF9AE}" pid="4" name="LastSaved">
    <vt:filetime>2025-04-15T00:00:00Z</vt:filetime>
  </property>
  <property fmtid="{D5CDD505-2E9C-101B-9397-08002B2CF9AE}" pid="5" name="Producer">
    <vt:lpwstr>www.ilovepdf.com</vt:lpwstr>
  </property>
</Properties>
</file>